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jacostarica.sharepoint.com/sites/JACR/DP/Documentos compartidos/Años/2025/Secundaria/Cuentas Contigo/Beneficiarios/Carlos Pascua/"/>
    </mc:Choice>
  </mc:AlternateContent>
  <xr:revisionPtr revIDLastSave="58" documentId="8_{3A2F4D0B-8196-4092-905F-FC53E6C92D45}" xr6:coauthVersionLast="47" xr6:coauthVersionMax="47" xr10:uidLastSave="{1B81802B-749A-48A0-9AD3-389EADAF7A55}"/>
  <bookViews>
    <workbookView xWindow="-108" yWindow="-108" windowWidth="23256" windowHeight="12456" activeTab="1" xr2:uid="{97239F17-ADDE-4B6D-8B24-69C3409A904D}"/>
  </bookViews>
  <sheets>
    <sheet name="Portada" sheetId="2" r:id="rId1"/>
    <sheet name="Presupuesto mensual 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2" l="1"/>
  <c r="M8" i="2"/>
  <c r="M7" i="2"/>
  <c r="C86" i="3" l="1"/>
  <c r="F8" i="3" s="1"/>
  <c r="F8" i="2" s="1"/>
  <c r="B86" i="3"/>
  <c r="C22" i="3"/>
  <c r="B22" i="3"/>
  <c r="C7" i="3" s="1"/>
  <c r="C7" i="2" s="1"/>
  <c r="M9" i="3"/>
  <c r="M8" i="3"/>
  <c r="M7" i="3"/>
  <c r="M10" i="3" s="1"/>
  <c r="M10" i="2"/>
  <c r="C86" i="2"/>
  <c r="B86" i="2"/>
  <c r="C22" i="2"/>
  <c r="B22" i="2"/>
  <c r="C87" i="3" l="1"/>
  <c r="C8" i="3"/>
  <c r="C8" i="2" s="1"/>
  <c r="C12" i="2" s="1"/>
  <c r="B87" i="3"/>
  <c r="F7" i="3"/>
  <c r="N7" i="3" s="1"/>
  <c r="I9" i="2"/>
  <c r="I7" i="2"/>
  <c r="I9" i="3"/>
  <c r="J9" i="3" s="1"/>
  <c r="I7" i="3"/>
  <c r="I8" i="3"/>
  <c r="J8" i="3" s="1"/>
  <c r="B87" i="2"/>
  <c r="C87" i="2"/>
  <c r="C10" i="3" l="1"/>
  <c r="C12" i="3"/>
  <c r="C10" i="2"/>
  <c r="F7" i="2"/>
  <c r="N7" i="2" s="1"/>
  <c r="F10" i="3"/>
  <c r="N9" i="3"/>
  <c r="N8" i="3"/>
  <c r="F12" i="3"/>
  <c r="J7" i="3"/>
  <c r="J10" i="3" s="1"/>
  <c r="I10" i="3"/>
  <c r="J9" i="2"/>
  <c r="I8" i="2"/>
  <c r="J8" i="2" s="1"/>
  <c r="N10" i="3" l="1"/>
  <c r="N9" i="2"/>
  <c r="N8" i="2"/>
  <c r="F10" i="2"/>
  <c r="F12" i="2"/>
  <c r="I10" i="2"/>
  <c r="J7" i="2"/>
  <c r="J10" i="2" s="1"/>
  <c r="N10" i="2" l="1"/>
</calcChain>
</file>

<file path=xl/sharedStrings.xml><?xml version="1.0" encoding="utf-8"?>
<sst xmlns="http://schemas.openxmlformats.org/spreadsheetml/2006/main" count="198" uniqueCount="87">
  <si>
    <t xml:space="preserve">Resumen </t>
  </si>
  <si>
    <t>Porcentaje de ingresos gastados</t>
  </si>
  <si>
    <t xml:space="preserve">Ingresos </t>
  </si>
  <si>
    <t>Elemento</t>
  </si>
  <si>
    <t>Ingreso 1</t>
  </si>
  <si>
    <t>Ingreso 2</t>
  </si>
  <si>
    <t>Ingreso 3</t>
  </si>
  <si>
    <t xml:space="preserve">Otros </t>
  </si>
  <si>
    <t xml:space="preserve">Total </t>
  </si>
  <si>
    <t xml:space="preserve">Ene real </t>
  </si>
  <si>
    <t>Ene pre</t>
  </si>
  <si>
    <t xml:space="preserve">Gastos </t>
  </si>
  <si>
    <t>Transporte público</t>
  </si>
  <si>
    <t xml:space="preserve">Vivienda </t>
  </si>
  <si>
    <t>Alquiler o hipoteca</t>
  </si>
  <si>
    <t>Reparaciones del hogar</t>
  </si>
  <si>
    <t>Impuestos sobre la propiedad</t>
  </si>
  <si>
    <t>Seguro de vivienda</t>
  </si>
  <si>
    <t>Alimentación</t>
  </si>
  <si>
    <t>Supermercado</t>
  </si>
  <si>
    <t>Comidas fuera</t>
  </si>
  <si>
    <t>Servicio de entrega</t>
  </si>
  <si>
    <t>Transporte</t>
  </si>
  <si>
    <t>Combustible</t>
  </si>
  <si>
    <t>Préstamo vehicular</t>
  </si>
  <si>
    <t>Mantenimiento del vehículo</t>
  </si>
  <si>
    <t>Seguro del vehículo</t>
  </si>
  <si>
    <t>Peajes y parqueos</t>
  </si>
  <si>
    <t>Educación</t>
  </si>
  <si>
    <t>Matrícula o mensualidades</t>
  </si>
  <si>
    <t>Libros y materiales</t>
  </si>
  <si>
    <t>Cursos extracurriculares</t>
  </si>
  <si>
    <t>Salud y cuidado personal</t>
  </si>
  <si>
    <t>Seguro médico</t>
  </si>
  <si>
    <t>Medicamentos</t>
  </si>
  <si>
    <t>Gimnasio o actividad física</t>
  </si>
  <si>
    <t>Terapias psicológicas</t>
  </si>
  <si>
    <t>Vestimenta</t>
  </si>
  <si>
    <t>Ropa</t>
  </si>
  <si>
    <t>Calzado</t>
  </si>
  <si>
    <t>Entretenimiento y recreación</t>
  </si>
  <si>
    <t>Cine, conciertos, teatro</t>
  </si>
  <si>
    <t>Suscripciones</t>
  </si>
  <si>
    <t>Libros o videojuegos</t>
  </si>
  <si>
    <t>Vacaciones y viajes</t>
  </si>
  <si>
    <t>Deudas y obligaciones financieras</t>
  </si>
  <si>
    <t>Tarjetas de crédito</t>
  </si>
  <si>
    <t>Préstamos personales</t>
  </si>
  <si>
    <t>Ahorro e inversión</t>
  </si>
  <si>
    <t>Servicios de limpieza</t>
  </si>
  <si>
    <t>Internet y cable</t>
  </si>
  <si>
    <t>Telefonos y planes</t>
  </si>
  <si>
    <t xml:space="preserve">Mascotas </t>
  </si>
  <si>
    <t>Alimento</t>
  </si>
  <si>
    <t>Veterinario</t>
  </si>
  <si>
    <t>Juguetes y cuidado</t>
  </si>
  <si>
    <t>RITEVE</t>
  </si>
  <si>
    <t>Diezmo o aportes</t>
  </si>
  <si>
    <t>Ayuda familiar</t>
  </si>
  <si>
    <t>Regalos</t>
  </si>
  <si>
    <t xml:space="preserve">Donaciones y regalos </t>
  </si>
  <si>
    <t xml:space="preserve">Ahorro mensual con propósito </t>
  </si>
  <si>
    <t xml:space="preserve">Créditos </t>
  </si>
  <si>
    <t>Fondo de paz</t>
  </si>
  <si>
    <t xml:space="preserve">Fondo para imprevistos </t>
  </si>
  <si>
    <t xml:space="preserve">Aportes de inversión </t>
  </si>
  <si>
    <t>Consultas médicas (Odontología)</t>
  </si>
  <si>
    <t>Servicios públicos (Agua, luz, gas)</t>
  </si>
  <si>
    <t xml:space="preserve">Barbería o salones de belleza </t>
  </si>
  <si>
    <t xml:space="preserve">Diferencia </t>
  </si>
  <si>
    <t xml:space="preserve">Gastos básicos </t>
  </si>
  <si>
    <t xml:space="preserve">Ahorro inversión </t>
  </si>
  <si>
    <t xml:space="preserve">Gustos y diversión </t>
  </si>
  <si>
    <t>Salidas sociales</t>
  </si>
  <si>
    <t xml:space="preserve">Presupuesto mensual  </t>
  </si>
  <si>
    <t>Total de ingresos mensuales presupuestados</t>
  </si>
  <si>
    <t>Total de gastos mensuales presupuestados</t>
  </si>
  <si>
    <t>Saldo presupuestado</t>
  </si>
  <si>
    <t xml:space="preserve">Reglas de oro real </t>
  </si>
  <si>
    <t>Reglas de oro presupuestado</t>
  </si>
  <si>
    <t>Resumen real</t>
  </si>
  <si>
    <t>Saldo real</t>
  </si>
  <si>
    <t xml:space="preserve">Presupuesto mensual real  </t>
  </si>
  <si>
    <t xml:space="preserve">Monto </t>
  </si>
  <si>
    <t xml:space="preserve">Porcentaje </t>
  </si>
  <si>
    <t>Total de gastos mensuales real</t>
  </si>
  <si>
    <t>Total de ingresos mensuales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</si>
</sst>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₡-140A]* #,##0_-;\-[$₡-140A]* #,##0_-;_-[$₡-140A]* &quot;-&quot;??_-;_-@_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0"/>
      <name val="Arial Black"/>
      <family val="2"/>
    </font>
    <font>
      <sz val="11"/>
      <color theme="0"/>
      <name val="Arial Black"/>
      <family val="2"/>
    </font>
    <font>
      <sz val="11"/>
      <color theme="1"/>
      <name val="Arial Nova Light"/>
      <family val="2"/>
    </font>
    <font>
      <b/>
      <sz val="12"/>
      <color theme="0"/>
      <name val="Arial Nova Light"/>
      <family val="2"/>
    </font>
    <font>
      <b/>
      <sz val="12"/>
      <color theme="1"/>
      <name val="Arial Nova Light"/>
      <family val="2"/>
    </font>
    <font>
      <sz val="14"/>
      <color theme="1"/>
      <name val="Arial Nova Light"/>
      <family val="2"/>
    </font>
    <font>
      <b/>
      <sz val="36"/>
      <color theme="1"/>
      <name val="Aptos Black"/>
      <family val="2"/>
    </font>
    <font>
      <b/>
      <sz val="22"/>
      <color theme="1"/>
      <name val="Arial Black"/>
      <family val="2"/>
    </font>
    <font>
      <b/>
      <sz val="18"/>
      <color theme="0"/>
      <name val="Arial Black"/>
      <family val="2"/>
    </font>
    <font>
      <b/>
      <sz val="14"/>
      <color theme="1"/>
      <name val="Bell MT"/>
      <family val="1"/>
    </font>
    <font>
      <b/>
      <sz val="14"/>
      <color theme="1"/>
      <name val="Arial Nova Light"/>
      <family val="2"/>
    </font>
    <font>
      <b/>
      <sz val="14"/>
      <color theme="0"/>
      <name val="Arial Nova Light"/>
      <family val="2"/>
    </font>
    <font>
      <sz val="12"/>
      <color theme="1"/>
      <name val="Arial Nova Light"/>
      <family val="2"/>
    </font>
    <font>
      <b/>
      <sz val="28"/>
      <color theme="1"/>
      <name val="Aptos Black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 style="thick">
        <color rgb="FF002060"/>
      </bottom>
      <diagonal/>
    </border>
    <border>
      <left style="thick">
        <color theme="0"/>
      </left>
      <right style="dotted">
        <color indexed="64"/>
      </right>
      <top style="thick">
        <color theme="0"/>
      </top>
      <bottom style="thick">
        <color theme="0"/>
      </bottom>
      <diagonal/>
    </border>
    <border>
      <left/>
      <right style="dotted">
        <color indexed="64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hair">
        <color theme="4" tint="-0.249977111117893"/>
      </right>
      <top style="thick">
        <color theme="0"/>
      </top>
      <bottom style="thick">
        <color theme="0"/>
      </bottom>
      <diagonal/>
    </border>
    <border>
      <left/>
      <right style="hair">
        <color theme="4" tint="-0.249977111117893"/>
      </right>
      <top/>
      <bottom/>
      <diagonal/>
    </border>
    <border>
      <left style="hair">
        <color theme="4" tint="-0.249977111117893"/>
      </left>
      <right style="hair">
        <color theme="1"/>
      </right>
      <top style="thick">
        <color theme="0"/>
      </top>
      <bottom style="thick">
        <color theme="0"/>
      </bottom>
      <diagonal/>
    </border>
    <border>
      <left style="hair">
        <color theme="4" tint="-0.249977111117893"/>
      </left>
      <right style="hair">
        <color theme="1"/>
      </right>
      <top/>
      <bottom/>
      <diagonal/>
    </border>
    <border>
      <left style="hair">
        <color theme="4" tint="-0.249977111117893"/>
      </left>
      <right style="hair">
        <color theme="1"/>
      </right>
      <top/>
      <bottom style="thick">
        <color theme="0"/>
      </bottom>
      <diagonal/>
    </border>
    <border>
      <left style="hair">
        <color theme="1"/>
      </left>
      <right style="hair">
        <color theme="1"/>
      </right>
      <top style="thick">
        <color theme="0"/>
      </top>
      <bottom style="thick">
        <color theme="0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/>
      <right style="hair">
        <color theme="4" tint="-0.249977111117893"/>
      </right>
      <top style="thick">
        <color theme="0"/>
      </top>
      <bottom style="thick">
        <color theme="3" tint="9.9978637043366805E-2"/>
      </bottom>
      <diagonal/>
    </border>
    <border>
      <left/>
      <right/>
      <top style="thick">
        <color theme="0"/>
      </top>
      <bottom style="thick">
        <color theme="3" tint="9.9978637043366805E-2"/>
      </bottom>
      <diagonal/>
    </border>
    <border>
      <left style="hair">
        <color theme="4" tint="-0.249977111117893"/>
      </left>
      <right style="hair">
        <color theme="1"/>
      </right>
      <top style="thick">
        <color theme="0"/>
      </top>
      <bottom/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 style="thin">
        <color theme="0"/>
      </right>
      <top/>
      <bottom/>
      <diagonal/>
    </border>
    <border>
      <left/>
      <right/>
      <top style="dotted">
        <color indexed="64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164" fontId="0" fillId="0" borderId="0" xfId="0" applyNumberFormat="1"/>
    <xf numFmtId="0" fontId="0" fillId="3" borderId="0" xfId="0" applyFill="1"/>
    <xf numFmtId="0" fontId="4" fillId="2" borderId="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left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7" fillId="5" borderId="0" xfId="0" applyFont="1" applyFill="1"/>
    <xf numFmtId="0" fontId="8" fillId="3" borderId="9" xfId="0" applyFont="1" applyFill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11" fillId="0" borderId="1" xfId="0" applyFont="1" applyBorder="1"/>
    <xf numFmtId="164" fontId="11" fillId="0" borderId="1" xfId="0" applyNumberFormat="1" applyFont="1" applyBorder="1"/>
    <xf numFmtId="0" fontId="11" fillId="0" borderId="2" xfId="0" applyFont="1" applyBorder="1"/>
    <xf numFmtId="164" fontId="11" fillId="0" borderId="2" xfId="0" applyNumberFormat="1" applyFont="1" applyBorder="1"/>
    <xf numFmtId="164" fontId="8" fillId="0" borderId="0" xfId="0" applyNumberFormat="1" applyFont="1"/>
    <xf numFmtId="0" fontId="14" fillId="4" borderId="0" xfId="0" applyFont="1" applyFill="1"/>
    <xf numFmtId="0" fontId="14" fillId="5" borderId="0" xfId="0" applyFont="1" applyFill="1"/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5" fillId="0" borderId="0" xfId="0" applyFont="1"/>
    <xf numFmtId="0" fontId="11" fillId="3" borderId="9" xfId="0" applyFont="1" applyFill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164" fontId="16" fillId="2" borderId="4" xfId="0" applyNumberFormat="1" applyFont="1" applyFill="1" applyBorder="1" applyAlignment="1">
      <alignment horizontal="center" vertical="center"/>
    </xf>
    <xf numFmtId="164" fontId="16" fillId="0" borderId="1" xfId="0" applyNumberFormat="1" applyFont="1" applyBorder="1"/>
    <xf numFmtId="164" fontId="16" fillId="0" borderId="2" xfId="0" applyNumberFormat="1" applyFont="1" applyBorder="1"/>
    <xf numFmtId="164" fontId="16" fillId="0" borderId="0" xfId="0" applyNumberFormat="1" applyFont="1"/>
    <xf numFmtId="164" fontId="17" fillId="4" borderId="1" xfId="0" applyNumberFormat="1" applyFont="1" applyFill="1" applyBorder="1"/>
    <xf numFmtId="9" fontId="17" fillId="5" borderId="1" xfId="1" applyFont="1" applyFill="1" applyBorder="1"/>
    <xf numFmtId="0" fontId="15" fillId="2" borderId="8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164" fontId="10" fillId="2" borderId="17" xfId="0" applyNumberFormat="1" applyFont="1" applyFill="1" applyBorder="1" applyAlignment="1">
      <alignment horizontal="center" vertical="center"/>
    </xf>
    <xf numFmtId="164" fontId="18" fillId="3" borderId="11" xfId="0" applyNumberFormat="1" applyFont="1" applyFill="1" applyBorder="1"/>
    <xf numFmtId="164" fontId="18" fillId="3" borderId="14" xfId="0" applyNumberFormat="1" applyFont="1" applyFill="1" applyBorder="1"/>
    <xf numFmtId="164" fontId="18" fillId="0" borderId="11" xfId="0" applyNumberFormat="1" applyFont="1" applyBorder="1"/>
    <xf numFmtId="164" fontId="18" fillId="0" borderId="14" xfId="0" applyNumberFormat="1" applyFont="1" applyBorder="1"/>
    <xf numFmtId="0" fontId="18" fillId="3" borderId="0" xfId="0" applyFont="1" applyFill="1"/>
    <xf numFmtId="164" fontId="18" fillId="3" borderId="12" xfId="0" applyNumberFormat="1" applyFont="1" applyFill="1" applyBorder="1"/>
    <xf numFmtId="164" fontId="2" fillId="0" borderId="18" xfId="0" applyNumberFormat="1" applyFont="1" applyBorder="1"/>
    <xf numFmtId="164" fontId="2" fillId="0" borderId="19" xfId="0" applyNumberFormat="1" applyFont="1" applyBorder="1"/>
    <xf numFmtId="164" fontId="18" fillId="3" borderId="3" xfId="0" applyNumberFormat="1" applyFont="1" applyFill="1" applyBorder="1"/>
    <xf numFmtId="164" fontId="18" fillId="0" borderId="3" xfId="0" applyNumberFormat="1" applyFont="1" applyBorder="1"/>
    <xf numFmtId="0" fontId="14" fillId="4" borderId="0" xfId="0" applyFont="1" applyFill="1" applyAlignment="1">
      <alignment horizontal="left"/>
    </xf>
    <xf numFmtId="0" fontId="12" fillId="0" borderId="0" xfId="0" applyFont="1" applyAlignment="1">
      <alignment vertical="center"/>
    </xf>
    <xf numFmtId="0" fontId="11" fillId="8" borderId="1" xfId="0" applyFont="1" applyFill="1" applyBorder="1"/>
    <xf numFmtId="0" fontId="8" fillId="9" borderId="9" xfId="0" applyFont="1" applyFill="1" applyBorder="1" applyAlignment="1">
      <alignment horizontal="left" vertical="center"/>
    </xf>
    <xf numFmtId="0" fontId="8" fillId="10" borderId="9" xfId="0" applyFont="1" applyFill="1" applyBorder="1" applyAlignment="1">
      <alignment horizontal="left" vertical="center"/>
    </xf>
    <xf numFmtId="0" fontId="11" fillId="10" borderId="1" xfId="0" applyFont="1" applyFill="1" applyBorder="1"/>
    <xf numFmtId="0" fontId="8" fillId="10" borderId="9" xfId="0" applyFont="1" applyFill="1" applyBorder="1"/>
    <xf numFmtId="0" fontId="8" fillId="8" borderId="9" xfId="0" applyFont="1" applyFill="1" applyBorder="1" applyAlignment="1">
      <alignment horizontal="left" vertical="center"/>
    </xf>
    <xf numFmtId="0" fontId="7" fillId="7" borderId="7" xfId="0" applyFont="1" applyFill="1" applyBorder="1" applyAlignment="1">
      <alignment horizontal="center"/>
    </xf>
    <xf numFmtId="0" fontId="14" fillId="5" borderId="0" xfId="0" applyFont="1" applyFill="1" applyAlignment="1">
      <alignment horizontal="left"/>
    </xf>
    <xf numFmtId="0" fontId="19" fillId="0" borderId="0" xfId="0" applyFont="1" applyAlignment="1">
      <alignment vertical="center"/>
    </xf>
    <xf numFmtId="9" fontId="16" fillId="0" borderId="1" xfId="1" applyFont="1" applyBorder="1"/>
    <xf numFmtId="164" fontId="0" fillId="0" borderId="20" xfId="0" applyNumberFormat="1" applyBorder="1"/>
    <xf numFmtId="0" fontId="11" fillId="9" borderId="21" xfId="0" applyFont="1" applyFill="1" applyBorder="1"/>
    <xf numFmtId="0" fontId="11" fillId="11" borderId="1" xfId="0" applyFont="1" applyFill="1" applyBorder="1"/>
    <xf numFmtId="0" fontId="11" fillId="10" borderId="21" xfId="0" applyFont="1" applyFill="1" applyBorder="1"/>
    <xf numFmtId="0" fontId="8" fillId="8" borderId="9" xfId="0" applyFont="1" applyFill="1" applyBorder="1"/>
    <xf numFmtId="0" fontId="8" fillId="11" borderId="9" xfId="0" applyFont="1" applyFill="1" applyBorder="1" applyAlignment="1">
      <alignment horizontal="left" vertical="center"/>
    </xf>
    <xf numFmtId="9" fontId="11" fillId="0" borderId="1" xfId="1" applyFont="1" applyBorder="1"/>
    <xf numFmtId="0" fontId="19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D2C9FD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R"/>
              <a:t>Distribución del ingreso mensual presupuestado</a:t>
            </a:r>
          </a:p>
        </c:rich>
      </c:tx>
      <c:layout>
        <c:manualLayout>
          <c:xMode val="edge"/>
          <c:yMode val="edge"/>
          <c:x val="0.2023798425196850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0CD-4F84-A0E6-0295F1C7544B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0CD-4F84-A0E6-0295F1C7544B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0CD-4F84-A0E6-0295F1C754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Portada!$H$7:$H$9</c:f>
              <c:strCache>
                <c:ptCount val="3"/>
                <c:pt idx="0">
                  <c:v>Gastos básicos </c:v>
                </c:pt>
                <c:pt idx="1">
                  <c:v>Ahorro inversión </c:v>
                </c:pt>
                <c:pt idx="2">
                  <c:v>Gustos y diversión </c:v>
                </c:pt>
              </c:strCache>
            </c:strRef>
          </c:cat>
          <c:val>
            <c:numRef>
              <c:f>Portada!$I$7:$I$9</c:f>
              <c:numCache>
                <c:formatCode>_-[$₡-140A]* #,##0_-;\-[$₡-140A]* #,##0_-;_-[$₡-140A]* "-"??_-;_-@_-</c:formatCode>
                <c:ptCount val="3"/>
                <c:pt idx="0">
                  <c:v>517999.99999999994</c:v>
                </c:pt>
                <c:pt idx="1">
                  <c:v>148000</c:v>
                </c:pt>
                <c:pt idx="2">
                  <c:v>74000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23-4CAD-A2A5-6B7BEA9C6D5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R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R"/>
              <a:t>Distribución del ingreso mensual real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R"/>
        </a:p>
      </c:txPr>
    </c:title>
    <c:autoTitleDeleted val="0"/>
    <c:plotArea>
      <c:layout/>
      <c:pieChart>
        <c:varyColors val="1"/>
        <c:ser>
          <c:idx val="0"/>
          <c:order val="0"/>
          <c:explosion val="4"/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7BC-445A-805D-CCBC9A4C602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7BC-445A-805D-CCBC9A4C602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7BC-445A-805D-CCBC9A4C60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Portada!$L$7:$L$9</c:f>
              <c:strCache>
                <c:ptCount val="3"/>
                <c:pt idx="0">
                  <c:v>Gastos básicos </c:v>
                </c:pt>
                <c:pt idx="1">
                  <c:v>Ahorro inversión </c:v>
                </c:pt>
                <c:pt idx="2">
                  <c:v>Gustos y diversión </c:v>
                </c:pt>
              </c:strCache>
            </c:strRef>
          </c:cat>
          <c:val>
            <c:numRef>
              <c:f>Portada!$M$7:$M$9</c:f>
              <c:numCache>
                <c:formatCode>_-[$₡-140A]* #,##0_-;\-[$₡-140A]* #,##0_-;_-[$₡-140A]* "-"??_-;_-@_-</c:formatCode>
                <c:ptCount val="3"/>
                <c:pt idx="0">
                  <c:v>539000</c:v>
                </c:pt>
                <c:pt idx="1">
                  <c:v>106000</c:v>
                </c:pt>
                <c:pt idx="2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9E-4B96-AD42-D72D9A246CB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R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R"/>
              <a:t>Ingresos vs Gastos (real)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228B-4094-B292-FCEBF0B4344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B5A-4B82-BE87-AA2BCE028F3D}"/>
              </c:ext>
            </c:extLst>
          </c:dPt>
          <c:cat>
            <c:strRef>
              <c:f>Portada!$E$7:$E$8</c:f>
              <c:strCache>
                <c:ptCount val="2"/>
                <c:pt idx="0">
                  <c:v>Total de ingresos mensuales real</c:v>
                </c:pt>
                <c:pt idx="1">
                  <c:v>Total de gastos mensuales real</c:v>
                </c:pt>
              </c:strCache>
            </c:strRef>
          </c:cat>
          <c:val>
            <c:numRef>
              <c:f>Portada!$F$7:$F$8</c:f>
              <c:numCache>
                <c:formatCode>_-[$₡-140A]* #,##0_-;\-[$₡-140A]* #,##0_-;_-[$₡-140A]* "-"??_-;_-@_-</c:formatCode>
                <c:ptCount val="2"/>
                <c:pt idx="0">
                  <c:v>720000</c:v>
                </c:pt>
                <c:pt idx="1">
                  <c:v>690000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5A-4B82-BE87-AA2BCE028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83842912"/>
        <c:axId val="583843872"/>
      </c:barChart>
      <c:catAx>
        <c:axId val="58384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R"/>
          </a:p>
        </c:txPr>
        <c:crossAx val="583843872"/>
        <c:crosses val="autoZero"/>
        <c:auto val="1"/>
        <c:lblAlgn val="ctr"/>
        <c:lblOffset val="100"/>
        <c:noMultiLvlLbl val="0"/>
      </c:catAx>
      <c:valAx>
        <c:axId val="58384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[$₡-140A]* #,##0_-;\-[$₡-140A]* #,##0_-;_-[$₡-140A]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R"/>
          </a:p>
        </c:txPr>
        <c:crossAx val="583842912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R"/>
              <a:t>Ingresos vs Gastos (presupuestados)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0CF9-4853-9A8A-97EF7FBA51F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1FA2-4E1D-A12B-1EB9E87AE549}"/>
              </c:ext>
            </c:extLst>
          </c:dPt>
          <c:cat>
            <c:strRef>
              <c:f>Portada!$A$7:$A$8</c:f>
              <c:strCache>
                <c:ptCount val="2"/>
                <c:pt idx="0">
                  <c:v>Total de ingresos mensuales presupuestados</c:v>
                </c:pt>
                <c:pt idx="1">
                  <c:v>Total de gastos mensuales presupuestados</c:v>
                </c:pt>
              </c:strCache>
            </c:strRef>
          </c:cat>
          <c:val>
            <c:numRef>
              <c:f>Portada!$C$7:$C$8</c:f>
              <c:numCache>
                <c:formatCode>_-[$₡-140A]* #,##0_-;\-[$₡-140A]* #,##0_-;_-[$₡-140A]* "-"??_-;_-@_-</c:formatCode>
                <c:ptCount val="2"/>
                <c:pt idx="0">
                  <c:v>740000</c:v>
                </c:pt>
                <c:pt idx="1">
                  <c:v>740000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A2-4E1D-A12B-1EB9E87AE5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6287839"/>
        <c:axId val="4629215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Portada!$A$7:$A$8</c15:sqref>
                        </c15:formulaRef>
                      </c:ext>
                    </c:extLst>
                    <c:strCache>
                      <c:ptCount val="2"/>
                      <c:pt idx="0">
                        <c:v>Total de ingresos mensuales presupuestados</c:v>
                      </c:pt>
                      <c:pt idx="1">
                        <c:v>Total de gastos mensuales presupuestados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Portada!$B$7:$B$8</c15:sqref>
                        </c15:formulaRef>
                      </c:ext>
                    </c:extLst>
                    <c:numCache>
                      <c:formatCode>_-[$₡-140A]* #,##0_-;\-[$₡-140A]* #,##0_-;_-[$₡-140A]* "-"??_-;_-@_-</c:formatCode>
                      <c:ptCount val="2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FA2-4E1D-A12B-1EB9E87AE549}"/>
                  </c:ext>
                </c:extLst>
              </c15:ser>
            </c15:filteredBarSeries>
          </c:ext>
        </c:extLst>
      </c:barChart>
      <c:catAx>
        <c:axId val="46287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R"/>
          </a:p>
        </c:txPr>
        <c:crossAx val="46292159"/>
        <c:crosses val="autoZero"/>
        <c:auto val="1"/>
        <c:lblAlgn val="ctr"/>
        <c:lblOffset val="100"/>
        <c:noMultiLvlLbl val="0"/>
      </c:catAx>
      <c:valAx>
        <c:axId val="4629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[$₡-140A]* #,##0_-;\-[$₡-140A]* #,##0_-;_-[$₡-140A]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R"/>
          </a:p>
        </c:txPr>
        <c:crossAx val="46287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777240</xdr:colOff>
      <xdr:row>0</xdr:row>
      <xdr:rowOff>114299</xdr:rowOff>
    </xdr:from>
    <xdr:to>
      <xdr:col>3</xdr:col>
      <xdr:colOff>601980</xdr:colOff>
      <xdr:row>4</xdr:row>
      <xdr:rowOff>7352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552590-7462-4E54-B064-5B3DFE81B5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197" t="35782" r="30009" b="45927"/>
        <a:stretch>
          <a:fillRect/>
        </a:stretch>
      </xdr:blipFill>
      <xdr:spPr>
        <a:xfrm>
          <a:off x="5029200" y="114299"/>
          <a:ext cx="1196340" cy="624573"/>
        </a:xfrm>
        <a:prstGeom prst="rect">
          <a:avLst/>
        </a:prstGeom>
      </xdr:spPr>
    </xdr:pic>
    <xdr:clientData/>
  </xdr:twoCellAnchor>
  <xdr:twoCellAnchor>
    <xdr:from>
      <xdr:col>7</xdr:col>
      <xdr:colOff>24342</xdr:colOff>
      <xdr:row>90</xdr:row>
      <xdr:rowOff>21695</xdr:rowOff>
    </xdr:from>
    <xdr:to>
      <xdr:col>10</xdr:col>
      <xdr:colOff>192617</xdr:colOff>
      <xdr:row>104</xdr:row>
      <xdr:rowOff>93662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6DDAA32-E5BD-8024-82BC-4FB67A8BE6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420158</xdr:colOff>
      <xdr:row>90</xdr:row>
      <xdr:rowOff>22754</xdr:rowOff>
    </xdr:from>
    <xdr:to>
      <xdr:col>15</xdr:col>
      <xdr:colOff>169333</xdr:colOff>
      <xdr:row>104</xdr:row>
      <xdr:rowOff>91546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67B2B42B-F72A-265E-AB5A-4B8C35E70B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18416</xdr:colOff>
      <xdr:row>89</xdr:row>
      <xdr:rowOff>62758</xdr:rowOff>
    </xdr:from>
    <xdr:to>
      <xdr:col>5</xdr:col>
      <xdr:colOff>940525</xdr:colOff>
      <xdr:row>105</xdr:row>
      <xdr:rowOff>156754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7AF2CA27-B686-37FD-F435-89809B745A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838200</xdr:colOff>
      <xdr:row>89</xdr:row>
      <xdr:rowOff>119063</xdr:rowOff>
    </xdr:from>
    <xdr:to>
      <xdr:col>2</xdr:col>
      <xdr:colOff>1057275</xdr:colOff>
      <xdr:row>104</xdr:row>
      <xdr:rowOff>147638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F4D88AA-1F1B-5281-EF57-4F968B843E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862965</xdr:colOff>
      <xdr:row>0</xdr:row>
      <xdr:rowOff>104774</xdr:rowOff>
    </xdr:from>
    <xdr:to>
      <xdr:col>4</xdr:col>
      <xdr:colOff>232410</xdr:colOff>
      <xdr:row>4</xdr:row>
      <xdr:rowOff>1002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60E041-AAF0-47B9-B187-9143A78CD7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197" t="35782" r="30009" b="45927"/>
        <a:stretch>
          <a:fillRect/>
        </a:stretch>
      </xdr:blipFill>
      <xdr:spPr>
        <a:xfrm>
          <a:off x="5215890" y="104774"/>
          <a:ext cx="1188720" cy="61695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D04F3-6711-4E0C-9B7D-456B42CD6C07}">
  <dimension ref="A1:AO87"/>
  <sheetViews>
    <sheetView showGridLines="0" zoomScale="80" zoomScaleNormal="80" workbookViewId="0">
      <selection activeCell="C90" sqref="C90"/>
    </sheetView>
  </sheetViews>
  <sheetFormatPr defaultColWidth="9.09765625" defaultRowHeight="13.8" x14ac:dyDescent="0.25"/>
  <cols>
    <col min="1" max="1" width="47" bestFit="1" customWidth="1"/>
    <col min="2" max="2" width="16.59765625" style="1" bestFit="1" customWidth="1"/>
    <col min="3" max="3" width="20" style="1" customWidth="1"/>
    <col min="4" max="4" width="9.296875" style="1" customWidth="1"/>
    <col min="5" max="5" width="62.296875" style="1" bestFit="1" customWidth="1"/>
    <col min="6" max="6" width="16.3984375" style="1" customWidth="1"/>
    <col min="7" max="7" width="9.296875" style="1" customWidth="1"/>
    <col min="8" max="8" width="35.69921875" style="1" bestFit="1" customWidth="1"/>
    <col min="9" max="9" width="16.59765625" style="1" bestFit="1" customWidth="1"/>
    <col min="10" max="10" width="14.69921875" style="1" customWidth="1"/>
    <col min="11" max="11" width="9.296875" style="1" customWidth="1"/>
    <col min="12" max="12" width="22.3984375" style="1" bestFit="1" customWidth="1"/>
    <col min="13" max="13" width="16.59765625" style="1" bestFit="1" customWidth="1"/>
    <col min="14" max="14" width="18.09765625" style="1" customWidth="1"/>
    <col min="15" max="20" width="9.296875" customWidth="1"/>
    <col min="21" max="21" width="22.3984375" customWidth="1"/>
    <col min="22" max="22" width="15" customWidth="1"/>
    <col min="23" max="23" width="13.8984375" customWidth="1"/>
    <col min="24" max="24" width="22.3984375" bestFit="1" customWidth="1"/>
    <col min="25" max="25" width="15" bestFit="1" customWidth="1"/>
  </cols>
  <sheetData>
    <row r="1" spans="1:14" ht="14.4" customHeight="1" x14ac:dyDescent="0.25">
      <c r="A1" s="67" t="s">
        <v>74</v>
      </c>
      <c r="B1" s="67"/>
      <c r="C1" s="67"/>
      <c r="D1" s="49"/>
      <c r="E1" s="67" t="s">
        <v>82</v>
      </c>
      <c r="F1" s="67"/>
      <c r="G1" s="58"/>
    </row>
    <row r="2" spans="1:14" ht="14.4" customHeight="1" x14ac:dyDescent="0.25">
      <c r="A2" s="67"/>
      <c r="B2" s="67"/>
      <c r="C2" s="67"/>
      <c r="D2" s="49"/>
      <c r="E2" s="67"/>
      <c r="F2" s="67"/>
      <c r="G2" s="58"/>
    </row>
    <row r="3" spans="1:14" ht="14.4" customHeight="1" x14ac:dyDescent="0.25">
      <c r="A3" s="67"/>
      <c r="B3" s="67"/>
      <c r="C3" s="67"/>
      <c r="D3" s="49"/>
      <c r="E3" s="67"/>
      <c r="F3" s="67"/>
      <c r="G3" s="58"/>
    </row>
    <row r="4" spans="1:14" ht="14.4" customHeight="1" x14ac:dyDescent="0.25">
      <c r="A4" s="67"/>
      <c r="B4" s="67"/>
      <c r="C4" s="67"/>
      <c r="D4" s="49"/>
      <c r="E4" s="67"/>
      <c r="F4" s="67"/>
      <c r="G4" s="58"/>
    </row>
    <row r="5" spans="1:14" ht="14.4" customHeight="1" thickBot="1" x14ac:dyDescent="0.3">
      <c r="A5" s="67"/>
      <c r="B5" s="67"/>
      <c r="C5" s="67"/>
      <c r="E5" s="67"/>
      <c r="F5" s="67"/>
      <c r="G5" s="58"/>
    </row>
    <row r="6" spans="1:14" ht="27.6" customHeight="1" thickTop="1" thickBot="1" x14ac:dyDescent="0.7">
      <c r="A6" s="20" t="s">
        <v>0</v>
      </c>
      <c r="B6" s="20"/>
      <c r="C6" s="20"/>
      <c r="E6" s="20" t="s">
        <v>80</v>
      </c>
      <c r="F6" s="20"/>
      <c r="H6" s="56" t="s">
        <v>79</v>
      </c>
      <c r="I6" s="56" t="s">
        <v>83</v>
      </c>
      <c r="J6" s="56" t="s">
        <v>84</v>
      </c>
      <c r="L6" s="56" t="s">
        <v>78</v>
      </c>
      <c r="M6" s="56" t="s">
        <v>83</v>
      </c>
      <c r="N6" s="56" t="s">
        <v>84</v>
      </c>
    </row>
    <row r="7" spans="1:14" ht="17.399999999999999" customHeight="1" thickTop="1" x14ac:dyDescent="0.3">
      <c r="A7" s="15" t="s">
        <v>75</v>
      </c>
      <c r="B7" s="16"/>
      <c r="C7" s="28">
        <f>+'Presupuesto mensual '!C7</f>
        <v>740000</v>
      </c>
      <c r="E7" s="15" t="s">
        <v>86</v>
      </c>
      <c r="F7" s="28">
        <f>+'Presupuesto mensual '!F7</f>
        <v>720000</v>
      </c>
      <c r="H7" s="50" t="s">
        <v>70</v>
      </c>
      <c r="I7" s="16">
        <f>+C7*70%</f>
        <v>517999.99999999994</v>
      </c>
      <c r="J7" s="66">
        <f>+I7/C7</f>
        <v>0.7</v>
      </c>
      <c r="L7" s="50" t="s">
        <v>70</v>
      </c>
      <c r="M7" s="16">
        <f>+'Presupuesto mensual '!C29+'Presupuesto mensual '!C30+'Presupuesto mensual '!C34+'Presupuesto mensual '!C35+'Presupuesto mensual '!C38+'Presupuesto mensual '!C43+'Presupuesto mensual '!C55</f>
        <v>539000</v>
      </c>
      <c r="N7" s="66">
        <f>M7/F7</f>
        <v>0.74861111111111112</v>
      </c>
    </row>
    <row r="8" spans="1:14" ht="17.399999999999999" customHeight="1" x14ac:dyDescent="0.3">
      <c r="A8" s="17" t="s">
        <v>76</v>
      </c>
      <c r="B8" s="18"/>
      <c r="C8" s="29">
        <f>+'Presupuesto mensual '!C8</f>
        <v>740000</v>
      </c>
      <c r="E8" s="17" t="s">
        <v>85</v>
      </c>
      <c r="F8" s="29">
        <f>+'Presupuesto mensual '!F8</f>
        <v>690000</v>
      </c>
      <c r="H8" s="62" t="s">
        <v>71</v>
      </c>
      <c r="I8" s="18">
        <f>+C7*20%</f>
        <v>148000</v>
      </c>
      <c r="J8" s="66">
        <f>+I8/C7</f>
        <v>0.2</v>
      </c>
      <c r="L8" s="62" t="s">
        <v>71</v>
      </c>
      <c r="M8" s="18">
        <f>+'Presupuesto mensual '!C74+'Presupuesto mensual '!C77</f>
        <v>106000</v>
      </c>
      <c r="N8" s="66">
        <f>+M8/F7</f>
        <v>0.14722222222222223</v>
      </c>
    </row>
    <row r="9" spans="1:14" ht="18" thickBot="1" x14ac:dyDescent="0.35">
      <c r="A9" s="13"/>
      <c r="B9" s="19"/>
      <c r="C9" s="30"/>
      <c r="E9" s="13"/>
      <c r="F9" s="30"/>
      <c r="H9" s="63" t="s">
        <v>72</v>
      </c>
      <c r="I9" s="16">
        <f>+C7*10%</f>
        <v>74000</v>
      </c>
      <c r="J9" s="66">
        <f>+I9/C7</f>
        <v>0.1</v>
      </c>
      <c r="L9" s="63" t="s">
        <v>72</v>
      </c>
      <c r="M9" s="16">
        <f>+'Presupuesto mensual '!C65</f>
        <v>40000</v>
      </c>
      <c r="N9" s="66">
        <f>+M9/F7</f>
        <v>5.5555555555555552E-2</v>
      </c>
    </row>
    <row r="10" spans="1:14" ht="28.2" thickTop="1" x14ac:dyDescent="0.65">
      <c r="A10" s="48" t="s">
        <v>77</v>
      </c>
      <c r="B10" s="20"/>
      <c r="C10" s="31">
        <f>+C7-C8</f>
        <v>0</v>
      </c>
      <c r="E10" s="48" t="s">
        <v>81</v>
      </c>
      <c r="F10" s="31">
        <f>+F7-F8</f>
        <v>30000</v>
      </c>
      <c r="H10" s="48" t="s">
        <v>8</v>
      </c>
      <c r="I10" s="28">
        <f>+SUM(I7:I9)</f>
        <v>740000</v>
      </c>
      <c r="J10" s="59">
        <f>+SUM(J7:J9)</f>
        <v>0.99999999999999989</v>
      </c>
      <c r="L10" s="48" t="s">
        <v>8</v>
      </c>
      <c r="M10" s="28">
        <f>+SUM(M7:M9)</f>
        <v>685000</v>
      </c>
      <c r="N10" s="59">
        <f>+SUM(N7:N9)</f>
        <v>0.95138888888888895</v>
      </c>
    </row>
    <row r="11" spans="1:14" ht="17.399999999999999" x14ac:dyDescent="0.3">
      <c r="A11" s="13"/>
      <c r="B11" s="19"/>
      <c r="C11" s="30"/>
      <c r="E11" s="13"/>
      <c r="F11" s="30"/>
    </row>
    <row r="12" spans="1:14" ht="27.6" x14ac:dyDescent="0.65">
      <c r="A12" s="57" t="s">
        <v>1</v>
      </c>
      <c r="B12" s="21"/>
      <c r="C12" s="32">
        <f>+C8/C7</f>
        <v>1</v>
      </c>
      <c r="E12" s="57" t="s">
        <v>1</v>
      </c>
      <c r="F12" s="32">
        <f>+F8/F7</f>
        <v>0.95833333333333337</v>
      </c>
    </row>
    <row r="13" spans="1:14" hidden="1" x14ac:dyDescent="0.25">
      <c r="A13" s="13"/>
      <c r="B13" s="19"/>
      <c r="C13" s="19"/>
    </row>
    <row r="14" spans="1:14" hidden="1" x14ac:dyDescent="0.25">
      <c r="A14" s="68" t="s">
        <v>2</v>
      </c>
      <c r="B14" s="68"/>
      <c r="C14" s="68"/>
    </row>
    <row r="15" spans="1:14" hidden="1" x14ac:dyDescent="0.25">
      <c r="A15" s="68"/>
      <c r="B15" s="68"/>
      <c r="C15" s="68"/>
      <c r="J15" s="60"/>
    </row>
    <row r="16" spans="1:14" ht="14.4" hidden="1" thickBot="1" x14ac:dyDescent="0.3">
      <c r="A16" s="13"/>
      <c r="B16" s="19"/>
      <c r="C16" s="19"/>
    </row>
    <row r="17" spans="1:41" s="24" customFormat="1" ht="19.95" hidden="1" customHeight="1" thickTop="1" thickBot="1" x14ac:dyDescent="0.35">
      <c r="A17" s="22" t="s">
        <v>3</v>
      </c>
      <c r="B17" s="23" t="s">
        <v>10</v>
      </c>
      <c r="C17" s="23" t="s">
        <v>9</v>
      </c>
      <c r="D17"/>
      <c r="G17"/>
      <c r="H17"/>
      <c r="I17"/>
      <c r="J17"/>
      <c r="K17"/>
      <c r="N17"/>
      <c r="O17"/>
      <c r="P17"/>
      <c r="Q17"/>
      <c r="R17"/>
      <c r="S17"/>
      <c r="T17"/>
      <c r="U17"/>
      <c r="V17"/>
      <c r="W17"/>
    </row>
    <row r="18" spans="1:41" s="24" customFormat="1" ht="18" hidden="1" thickTop="1" x14ac:dyDescent="0.3">
      <c r="A18" s="25" t="s">
        <v>4</v>
      </c>
      <c r="B18" s="46">
        <v>550000</v>
      </c>
      <c r="C18" s="46">
        <v>450000</v>
      </c>
      <c r="D18"/>
      <c r="G18"/>
      <c r="H18"/>
      <c r="I18"/>
      <c r="J18"/>
      <c r="K18"/>
      <c r="N18"/>
      <c r="O18"/>
      <c r="P18"/>
      <c r="Q18"/>
      <c r="R18"/>
      <c r="S18"/>
      <c r="T18"/>
      <c r="U18"/>
      <c r="V18"/>
      <c r="W18"/>
    </row>
    <row r="19" spans="1:41" s="24" customFormat="1" ht="17.399999999999999" hidden="1" x14ac:dyDescent="0.3">
      <c r="A19" s="26" t="s">
        <v>5</v>
      </c>
      <c r="B19" s="47">
        <v>100000</v>
      </c>
      <c r="C19" s="47">
        <v>50000</v>
      </c>
      <c r="D19"/>
      <c r="G19"/>
      <c r="H19"/>
      <c r="I19"/>
      <c r="J19"/>
      <c r="K19"/>
      <c r="N19"/>
      <c r="O19"/>
      <c r="P19"/>
      <c r="Q19"/>
      <c r="R19"/>
      <c r="S19"/>
      <c r="T19"/>
      <c r="U19"/>
      <c r="V19"/>
      <c r="W19"/>
    </row>
    <row r="20" spans="1:41" s="24" customFormat="1" ht="17.399999999999999" hidden="1" x14ac:dyDescent="0.3">
      <c r="A20" s="25" t="s">
        <v>6</v>
      </c>
      <c r="B20" s="46">
        <v>20000</v>
      </c>
      <c r="C20" s="46">
        <v>10000</v>
      </c>
      <c r="D20"/>
      <c r="G20"/>
      <c r="H20"/>
      <c r="I20"/>
      <c r="J20"/>
      <c r="K20"/>
      <c r="N20"/>
      <c r="O20"/>
      <c r="P20"/>
      <c r="Q20"/>
      <c r="R20"/>
      <c r="S20"/>
      <c r="T20"/>
      <c r="U20"/>
      <c r="V20"/>
      <c r="W20"/>
    </row>
    <row r="21" spans="1:41" s="24" customFormat="1" ht="17.399999999999999" hidden="1" x14ac:dyDescent="0.3">
      <c r="A21" s="26" t="s">
        <v>7</v>
      </c>
      <c r="B21" s="47">
        <v>20000</v>
      </c>
      <c r="C21" s="47">
        <v>5000</v>
      </c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</row>
    <row r="22" spans="1:41" s="24" customFormat="1" ht="18" hidden="1" thickBot="1" x14ac:dyDescent="0.35">
      <c r="A22" s="3" t="s">
        <v>8</v>
      </c>
      <c r="B22" s="27">
        <f>+SUM(B18:B21)</f>
        <v>690000</v>
      </c>
      <c r="C22" s="27">
        <f t="shared" ref="C22" si="0">+SUM(C18:C21)</f>
        <v>515000</v>
      </c>
      <c r="D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</row>
    <row r="23" spans="1:41" ht="14.4" hidden="1" thickTop="1" x14ac:dyDescent="0.25"/>
    <row r="24" spans="1:41" ht="14.4" hidden="1" customHeight="1" x14ac:dyDescent="0.25">
      <c r="A24" s="68" t="s">
        <v>11</v>
      </c>
      <c r="B24" s="68"/>
      <c r="C24" s="68"/>
    </row>
    <row r="25" spans="1:41" ht="14.4" hidden="1" customHeight="1" x14ac:dyDescent="0.25">
      <c r="A25" s="68"/>
      <c r="B25" s="68"/>
      <c r="C25" s="68"/>
    </row>
    <row r="26" spans="1:41" ht="14.4" hidden="1" thickBot="1" x14ac:dyDescent="0.3"/>
    <row r="27" spans="1:41" ht="19.2" hidden="1" thickTop="1" thickBot="1" x14ac:dyDescent="0.3">
      <c r="A27" s="33" t="s">
        <v>3</v>
      </c>
      <c r="B27" s="34" t="s">
        <v>10</v>
      </c>
      <c r="C27" s="35" t="s">
        <v>9</v>
      </c>
      <c r="D27"/>
      <c r="E27"/>
      <c r="F27"/>
      <c r="G27"/>
      <c r="H27"/>
      <c r="I27"/>
      <c r="J27"/>
      <c r="K27"/>
      <c r="L27"/>
      <c r="M27"/>
      <c r="N27"/>
    </row>
    <row r="28" spans="1:41" s="8" customFormat="1" ht="19.8" hidden="1" thickTop="1" thickBot="1" x14ac:dyDescent="0.5">
      <c r="A28" s="5" t="s">
        <v>13</v>
      </c>
      <c r="B28" s="6"/>
      <c r="C28" s="7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</row>
    <row r="29" spans="1:41" s="2" customFormat="1" ht="15.6" hidden="1" thickTop="1" x14ac:dyDescent="0.25">
      <c r="A29" s="52" t="s">
        <v>14</v>
      </c>
      <c r="B29" s="38">
        <v>165000</v>
      </c>
      <c r="C29" s="38">
        <v>165000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5" hidden="1" x14ac:dyDescent="0.25">
      <c r="A30" s="52" t="s">
        <v>67</v>
      </c>
      <c r="B30" s="40"/>
      <c r="C30" s="40">
        <v>12500</v>
      </c>
      <c r="D30"/>
      <c r="E30"/>
      <c r="F30"/>
      <c r="G30"/>
      <c r="H30"/>
      <c r="I30"/>
      <c r="J30"/>
      <c r="K30"/>
      <c r="L30"/>
      <c r="M30"/>
      <c r="N30"/>
    </row>
    <row r="31" spans="1:41" s="2" customFormat="1" ht="15" hidden="1" x14ac:dyDescent="0.25">
      <c r="A31" s="9" t="s">
        <v>15</v>
      </c>
      <c r="B31" s="38">
        <v>0</v>
      </c>
      <c r="C31" s="38">
        <v>0</v>
      </c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5" hidden="1" x14ac:dyDescent="0.25">
      <c r="A32" s="10" t="s">
        <v>16</v>
      </c>
      <c r="B32" s="40">
        <v>0</v>
      </c>
      <c r="C32" s="40">
        <v>0</v>
      </c>
      <c r="D32"/>
      <c r="E32"/>
      <c r="F32"/>
      <c r="G32"/>
      <c r="H32"/>
      <c r="I32"/>
      <c r="J32"/>
      <c r="K32"/>
      <c r="L32"/>
      <c r="M32"/>
      <c r="N32"/>
    </row>
    <row r="33" spans="1:41" s="2" customFormat="1" ht="15" hidden="1" x14ac:dyDescent="0.25">
      <c r="A33" s="9" t="s">
        <v>49</v>
      </c>
      <c r="B33" s="38">
        <v>0</v>
      </c>
      <c r="C33" s="38">
        <v>0</v>
      </c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5" hidden="1" x14ac:dyDescent="0.25">
      <c r="A34" s="54" t="s">
        <v>50</v>
      </c>
      <c r="B34" s="40">
        <v>11500</v>
      </c>
      <c r="C34" s="40">
        <v>11500</v>
      </c>
      <c r="D34"/>
      <c r="E34"/>
      <c r="F34"/>
      <c r="G34"/>
      <c r="H34"/>
      <c r="I34"/>
      <c r="J34"/>
      <c r="K34"/>
      <c r="L34"/>
      <c r="M34"/>
      <c r="N34"/>
    </row>
    <row r="35" spans="1:41" s="2" customFormat="1" ht="15" hidden="1" x14ac:dyDescent="0.25">
      <c r="A35" s="54" t="s">
        <v>51</v>
      </c>
      <c r="B35" s="38">
        <v>11000</v>
      </c>
      <c r="C35" s="38">
        <v>11000</v>
      </c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15.6" hidden="1" thickBot="1" x14ac:dyDescent="0.3">
      <c r="A36" s="10" t="s">
        <v>17</v>
      </c>
      <c r="B36" s="40">
        <v>0</v>
      </c>
      <c r="C36" s="40">
        <v>0</v>
      </c>
      <c r="D36"/>
      <c r="E36"/>
      <c r="F36"/>
      <c r="G36"/>
      <c r="H36"/>
      <c r="I36"/>
      <c r="J36"/>
      <c r="K36"/>
      <c r="L36"/>
      <c r="M36"/>
      <c r="N36"/>
    </row>
    <row r="37" spans="1:41" s="8" customFormat="1" ht="19.8" hidden="1" thickTop="1" thickBot="1" x14ac:dyDescent="0.5">
      <c r="A37" s="5" t="s">
        <v>18</v>
      </c>
      <c r="B37" s="11"/>
      <c r="C37" s="12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</row>
    <row r="38" spans="1:41" s="2" customFormat="1" ht="15.6" hidden="1" thickTop="1" x14ac:dyDescent="0.25">
      <c r="A38" s="52" t="s">
        <v>19</v>
      </c>
      <c r="B38" s="38">
        <v>120000</v>
      </c>
      <c r="C38" s="39">
        <v>150000</v>
      </c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5" hidden="1" x14ac:dyDescent="0.25">
      <c r="A39" s="10" t="s">
        <v>20</v>
      </c>
      <c r="B39" s="40">
        <v>0</v>
      </c>
      <c r="C39" s="41">
        <v>0</v>
      </c>
      <c r="D39"/>
      <c r="E39"/>
      <c r="F39"/>
      <c r="G39"/>
      <c r="H39"/>
      <c r="I39"/>
      <c r="J39"/>
      <c r="K39"/>
      <c r="L39"/>
      <c r="M39"/>
      <c r="N39"/>
    </row>
    <row r="40" spans="1:41" s="2" customFormat="1" ht="15.6" hidden="1" thickBot="1" x14ac:dyDescent="0.3">
      <c r="A40" s="9" t="s">
        <v>21</v>
      </c>
      <c r="B40" s="38">
        <v>0</v>
      </c>
      <c r="C40" s="39">
        <v>0</v>
      </c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s="8" customFormat="1" ht="19.8" hidden="1" thickTop="1" thickBot="1" x14ac:dyDescent="0.5">
      <c r="A41" s="5" t="s">
        <v>22</v>
      </c>
      <c r="B41" s="11"/>
      <c r="C41" s="12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  <row r="42" spans="1:41" s="2" customFormat="1" ht="15.6" hidden="1" thickTop="1" x14ac:dyDescent="0.25">
      <c r="A42" s="9" t="s">
        <v>23</v>
      </c>
      <c r="B42" s="38">
        <v>0</v>
      </c>
      <c r="C42" s="39">
        <v>0</v>
      </c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5" hidden="1" x14ac:dyDescent="0.25">
      <c r="A43" s="52" t="s">
        <v>12</v>
      </c>
      <c r="B43" s="40">
        <v>20000</v>
      </c>
      <c r="C43" s="41">
        <v>10000</v>
      </c>
      <c r="D43"/>
      <c r="E43"/>
      <c r="F43"/>
      <c r="G43"/>
      <c r="H43"/>
      <c r="I43"/>
      <c r="J43"/>
      <c r="K43"/>
      <c r="L43"/>
      <c r="M43"/>
      <c r="N43"/>
    </row>
    <row r="44" spans="1:41" s="2" customFormat="1" ht="15" hidden="1" x14ac:dyDescent="0.25">
      <c r="A44" s="9" t="s">
        <v>24</v>
      </c>
      <c r="B44" s="38">
        <v>0</v>
      </c>
      <c r="C44" s="39">
        <v>0</v>
      </c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5" hidden="1" x14ac:dyDescent="0.25">
      <c r="A45" s="9" t="s">
        <v>25</v>
      </c>
      <c r="B45" s="40">
        <v>0</v>
      </c>
      <c r="C45" s="41">
        <v>0</v>
      </c>
      <c r="D45"/>
      <c r="E45"/>
      <c r="F45"/>
      <c r="G45"/>
      <c r="H45"/>
      <c r="I45"/>
      <c r="J45"/>
      <c r="K45"/>
      <c r="L45"/>
      <c r="M45"/>
      <c r="N45"/>
    </row>
    <row r="46" spans="1:41" s="2" customFormat="1" ht="15" hidden="1" x14ac:dyDescent="0.25">
      <c r="A46" s="10" t="s">
        <v>26</v>
      </c>
      <c r="B46" s="42"/>
      <c r="C46" s="39">
        <v>0</v>
      </c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5" hidden="1" x14ac:dyDescent="0.25">
      <c r="A47" s="9" t="s">
        <v>56</v>
      </c>
      <c r="B47" s="41">
        <v>0</v>
      </c>
      <c r="C47" s="41">
        <v>0</v>
      </c>
      <c r="D47"/>
      <c r="E47"/>
      <c r="F47"/>
      <c r="G47"/>
      <c r="H47"/>
      <c r="I47"/>
      <c r="J47"/>
      <c r="K47"/>
      <c r="L47"/>
      <c r="M47"/>
      <c r="N47"/>
    </row>
    <row r="48" spans="1:41" s="2" customFormat="1" ht="15.6" hidden="1" thickBot="1" x14ac:dyDescent="0.3">
      <c r="A48" s="9" t="s">
        <v>27</v>
      </c>
      <c r="B48" s="38">
        <v>0</v>
      </c>
      <c r="C48" s="39">
        <v>0</v>
      </c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s="8" customFormat="1" ht="19.8" hidden="1" thickTop="1" thickBot="1" x14ac:dyDescent="0.5">
      <c r="A49" s="5" t="s">
        <v>28</v>
      </c>
      <c r="B49" s="11"/>
      <c r="C49" s="12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</row>
    <row r="50" spans="1:41" s="2" customFormat="1" ht="15.6" hidden="1" thickTop="1" x14ac:dyDescent="0.25">
      <c r="A50" s="9" t="s">
        <v>29</v>
      </c>
      <c r="B50" s="38">
        <v>0</v>
      </c>
      <c r="C50" s="38">
        <v>0</v>
      </c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5" hidden="1" x14ac:dyDescent="0.25">
      <c r="A51" s="10" t="s">
        <v>30</v>
      </c>
      <c r="B51" s="40">
        <v>0</v>
      </c>
      <c r="C51" s="40">
        <v>0</v>
      </c>
      <c r="D51"/>
      <c r="E51"/>
      <c r="F51"/>
      <c r="G51"/>
      <c r="H51"/>
      <c r="I51"/>
      <c r="J51"/>
      <c r="K51"/>
      <c r="L51"/>
      <c r="M51"/>
      <c r="N51"/>
    </row>
    <row r="52" spans="1:41" s="2" customFormat="1" ht="15.6" hidden="1" thickBot="1" x14ac:dyDescent="0.3">
      <c r="A52" s="9" t="s">
        <v>31</v>
      </c>
      <c r="B52" s="38">
        <v>0</v>
      </c>
      <c r="C52" s="38">
        <v>0</v>
      </c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s="8" customFormat="1" ht="19.8" hidden="1" thickTop="1" thickBot="1" x14ac:dyDescent="0.5">
      <c r="A53" s="5" t="s">
        <v>32</v>
      </c>
      <c r="B53" s="11"/>
      <c r="C53" s="12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</row>
    <row r="54" spans="1:41" s="2" customFormat="1" ht="15.6" hidden="1" thickTop="1" x14ac:dyDescent="0.25">
      <c r="A54" s="9" t="s">
        <v>33</v>
      </c>
      <c r="B54" s="38">
        <v>0</v>
      </c>
      <c r="C54" s="38">
        <v>0</v>
      </c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5" hidden="1" x14ac:dyDescent="0.25">
      <c r="A55" s="52" t="s">
        <v>68</v>
      </c>
      <c r="B55" s="40">
        <v>3500</v>
      </c>
      <c r="C55" s="40">
        <v>4000</v>
      </c>
      <c r="D55"/>
      <c r="E55"/>
      <c r="F55"/>
      <c r="G55"/>
      <c r="H55"/>
      <c r="I55"/>
      <c r="J55"/>
      <c r="K55"/>
      <c r="L55"/>
      <c r="M55"/>
      <c r="N55"/>
    </row>
    <row r="56" spans="1:41" s="2" customFormat="1" ht="15" hidden="1" x14ac:dyDescent="0.25">
      <c r="A56" s="9" t="s">
        <v>34</v>
      </c>
      <c r="B56" s="38">
        <v>0</v>
      </c>
      <c r="C56" s="38">
        <v>0</v>
      </c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5" hidden="1" x14ac:dyDescent="0.25">
      <c r="A57" s="9" t="s">
        <v>66</v>
      </c>
      <c r="B57" s="40">
        <v>0</v>
      </c>
      <c r="C57" s="40">
        <v>0</v>
      </c>
      <c r="D57"/>
      <c r="E57"/>
      <c r="F57"/>
      <c r="G57"/>
      <c r="H57"/>
      <c r="I57"/>
      <c r="J57"/>
      <c r="K57"/>
      <c r="L57"/>
      <c r="M57"/>
      <c r="N57"/>
    </row>
    <row r="58" spans="1:41" s="2" customFormat="1" ht="15" hidden="1" x14ac:dyDescent="0.25">
      <c r="A58" s="10" t="s">
        <v>35</v>
      </c>
      <c r="B58" s="38">
        <v>0</v>
      </c>
      <c r="C58" s="38">
        <v>0</v>
      </c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5.6" hidden="1" thickBot="1" x14ac:dyDescent="0.3">
      <c r="A59" s="9" t="s">
        <v>36</v>
      </c>
      <c r="B59" s="40">
        <v>0</v>
      </c>
      <c r="C59" s="40">
        <v>0</v>
      </c>
      <c r="D59"/>
      <c r="E59"/>
      <c r="F59"/>
      <c r="G59"/>
      <c r="H59"/>
      <c r="I59"/>
      <c r="J59"/>
      <c r="K59"/>
      <c r="L59"/>
      <c r="M59"/>
      <c r="N59"/>
    </row>
    <row r="60" spans="1:41" s="8" customFormat="1" ht="19.8" hidden="1" thickTop="1" thickBot="1" x14ac:dyDescent="0.5">
      <c r="A60" s="5" t="s">
        <v>37</v>
      </c>
      <c r="B60" s="11"/>
      <c r="C60" s="12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</row>
    <row r="61" spans="1:41" s="2" customFormat="1" ht="15.6" hidden="1" thickTop="1" x14ac:dyDescent="0.25">
      <c r="A61" s="9" t="s">
        <v>38</v>
      </c>
      <c r="B61" s="38">
        <v>0</v>
      </c>
      <c r="C61" s="38">
        <v>0</v>
      </c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5.6" hidden="1" thickBot="1" x14ac:dyDescent="0.3">
      <c r="A62" s="10" t="s">
        <v>39</v>
      </c>
      <c r="B62" s="40">
        <v>0</v>
      </c>
      <c r="C62" s="40">
        <v>0</v>
      </c>
      <c r="D62"/>
      <c r="E62"/>
      <c r="F62"/>
      <c r="G62"/>
      <c r="H62"/>
      <c r="I62"/>
      <c r="J62"/>
      <c r="K62"/>
      <c r="L62"/>
      <c r="M62"/>
      <c r="N62"/>
    </row>
    <row r="63" spans="1:41" s="8" customFormat="1" ht="19.8" hidden="1" thickTop="1" thickBot="1" x14ac:dyDescent="0.5">
      <c r="A63" s="5" t="s">
        <v>40</v>
      </c>
      <c r="B63" s="11"/>
      <c r="C63" s="12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</row>
    <row r="64" spans="1:41" s="2" customFormat="1" ht="15.6" hidden="1" thickTop="1" x14ac:dyDescent="0.25">
      <c r="A64" s="9" t="s">
        <v>41</v>
      </c>
      <c r="B64" s="38">
        <v>0</v>
      </c>
      <c r="C64" s="38">
        <v>0</v>
      </c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5" hidden="1" x14ac:dyDescent="0.25">
      <c r="A65" s="51" t="s">
        <v>73</v>
      </c>
      <c r="B65" s="41">
        <v>50000</v>
      </c>
      <c r="C65" s="41">
        <v>40000</v>
      </c>
      <c r="D65"/>
      <c r="E65"/>
      <c r="F65"/>
      <c r="G65"/>
      <c r="H65"/>
      <c r="I65"/>
      <c r="J65"/>
      <c r="K65"/>
      <c r="L65"/>
      <c r="M65"/>
      <c r="N65"/>
    </row>
    <row r="66" spans="1:41" s="2" customFormat="1" ht="15" hidden="1" x14ac:dyDescent="0.25">
      <c r="A66" s="9" t="s">
        <v>42</v>
      </c>
      <c r="B66" s="38">
        <v>0</v>
      </c>
      <c r="C66" s="38">
        <v>0</v>
      </c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5" hidden="1" x14ac:dyDescent="0.25">
      <c r="A67" s="10" t="s">
        <v>43</v>
      </c>
      <c r="B67" s="41">
        <v>0</v>
      </c>
      <c r="C67" s="41">
        <v>0</v>
      </c>
      <c r="D67"/>
      <c r="E67"/>
      <c r="F67"/>
      <c r="G67"/>
      <c r="H67"/>
      <c r="I67"/>
      <c r="J67"/>
      <c r="K67"/>
      <c r="L67"/>
      <c r="M67"/>
      <c r="N67"/>
    </row>
    <row r="68" spans="1:41" s="2" customFormat="1" ht="15.6" hidden="1" thickBot="1" x14ac:dyDescent="0.3">
      <c r="A68" s="9" t="s">
        <v>44</v>
      </c>
      <c r="B68" s="38">
        <v>0</v>
      </c>
      <c r="C68" s="38">
        <v>0</v>
      </c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s="8" customFormat="1" ht="19.8" hidden="1" thickTop="1" thickBot="1" x14ac:dyDescent="0.5">
      <c r="A69" s="5" t="s">
        <v>45</v>
      </c>
      <c r="B69" s="11"/>
      <c r="C69" s="12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</row>
    <row r="70" spans="1:41" s="2" customFormat="1" ht="15.6" hidden="1" thickTop="1" x14ac:dyDescent="0.25">
      <c r="A70" s="9" t="s">
        <v>46</v>
      </c>
      <c r="B70" s="38">
        <v>0</v>
      </c>
      <c r="C70" s="38">
        <v>0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</row>
    <row r="71" spans="1:41" ht="15" hidden="1" x14ac:dyDescent="0.25">
      <c r="A71" s="10" t="s">
        <v>47</v>
      </c>
      <c r="B71" s="40">
        <v>0</v>
      </c>
      <c r="C71" s="40">
        <v>0</v>
      </c>
      <c r="D71"/>
      <c r="E71"/>
      <c r="F71"/>
      <c r="G71"/>
      <c r="H71"/>
      <c r="I71"/>
      <c r="J71"/>
      <c r="K71"/>
      <c r="L71"/>
      <c r="M71"/>
      <c r="N71"/>
    </row>
    <row r="72" spans="1:41" s="2" customFormat="1" ht="15.6" hidden="1" thickBot="1" x14ac:dyDescent="0.3">
      <c r="A72" s="9" t="s">
        <v>62</v>
      </c>
      <c r="B72" s="38">
        <v>0</v>
      </c>
      <c r="C72" s="38">
        <v>0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</row>
    <row r="73" spans="1:41" s="8" customFormat="1" ht="19.8" hidden="1" thickTop="1" thickBot="1" x14ac:dyDescent="0.5">
      <c r="A73" s="5" t="s">
        <v>48</v>
      </c>
      <c r="B73" s="11"/>
      <c r="C73" s="12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</row>
    <row r="74" spans="1:41" s="2" customFormat="1" ht="15.6" hidden="1" thickTop="1" x14ac:dyDescent="0.25">
      <c r="A74" s="55" t="s">
        <v>61</v>
      </c>
      <c r="B74" s="38">
        <v>250000</v>
      </c>
      <c r="C74" s="38">
        <v>65000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</row>
    <row r="75" spans="1:41" ht="15" hidden="1" x14ac:dyDescent="0.25">
      <c r="A75" s="10" t="s">
        <v>63</v>
      </c>
      <c r="B75" s="40">
        <v>0</v>
      </c>
      <c r="C75" s="40">
        <v>0</v>
      </c>
      <c r="D75"/>
      <c r="E75"/>
      <c r="F75"/>
      <c r="G75"/>
      <c r="H75"/>
      <c r="I75"/>
      <c r="J75"/>
      <c r="K75"/>
      <c r="L75"/>
      <c r="M75"/>
      <c r="N75"/>
    </row>
    <row r="76" spans="1:41" s="2" customFormat="1" ht="15" hidden="1" x14ac:dyDescent="0.25">
      <c r="A76" s="9" t="s">
        <v>64</v>
      </c>
      <c r="B76" s="38">
        <v>0</v>
      </c>
      <c r="C76" s="38">
        <v>0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</row>
    <row r="77" spans="1:41" ht="15.6" hidden="1" thickBot="1" x14ac:dyDescent="0.3">
      <c r="A77" s="55" t="s">
        <v>65</v>
      </c>
      <c r="B77" s="40">
        <v>60000</v>
      </c>
      <c r="C77" s="40">
        <v>20000</v>
      </c>
      <c r="D77"/>
      <c r="E77"/>
      <c r="F77"/>
      <c r="G77"/>
      <c r="H77"/>
      <c r="I77"/>
      <c r="J77"/>
      <c r="K77"/>
      <c r="L77"/>
      <c r="M77"/>
      <c r="N77"/>
    </row>
    <row r="78" spans="1:41" s="8" customFormat="1" ht="19.8" hidden="1" thickTop="1" thickBot="1" x14ac:dyDescent="0.5">
      <c r="A78" s="5" t="s">
        <v>52</v>
      </c>
      <c r="B78" s="11"/>
      <c r="C78" s="12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</row>
    <row r="79" spans="1:41" s="2" customFormat="1" ht="17.399999999999999" hidden="1" customHeight="1" thickTop="1" x14ac:dyDescent="0.25">
      <c r="A79" s="9" t="s">
        <v>53</v>
      </c>
      <c r="B79" s="38">
        <v>0</v>
      </c>
      <c r="C79" s="38">
        <v>0</v>
      </c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</row>
    <row r="80" spans="1:41" ht="15" hidden="1" x14ac:dyDescent="0.25">
      <c r="A80" s="10" t="s">
        <v>54</v>
      </c>
      <c r="B80" s="40">
        <v>0</v>
      </c>
      <c r="C80" s="40">
        <v>0</v>
      </c>
      <c r="D80"/>
      <c r="E80"/>
      <c r="F80"/>
      <c r="G80"/>
      <c r="H80"/>
      <c r="I80"/>
      <c r="J80"/>
      <c r="K80"/>
      <c r="L80"/>
      <c r="M80"/>
      <c r="N80"/>
    </row>
    <row r="81" spans="1:41" s="2" customFormat="1" ht="15.6" hidden="1" thickBot="1" x14ac:dyDescent="0.3">
      <c r="A81" s="9" t="s">
        <v>55</v>
      </c>
      <c r="B81" s="38">
        <v>0</v>
      </c>
      <c r="C81" s="38">
        <v>0</v>
      </c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</row>
    <row r="82" spans="1:41" s="8" customFormat="1" ht="19.8" hidden="1" thickTop="1" thickBot="1" x14ac:dyDescent="0.5">
      <c r="A82" s="5" t="s">
        <v>60</v>
      </c>
      <c r="B82" s="11"/>
      <c r="C82" s="1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</row>
    <row r="83" spans="1:41" s="2" customFormat="1" ht="15.6" hidden="1" thickTop="1" x14ac:dyDescent="0.25">
      <c r="A83" s="9" t="s">
        <v>57</v>
      </c>
      <c r="B83" s="38">
        <v>0</v>
      </c>
      <c r="C83" s="38">
        <v>0</v>
      </c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</row>
    <row r="84" spans="1:41" ht="15" hidden="1" x14ac:dyDescent="0.25">
      <c r="A84" s="10" t="s">
        <v>58</v>
      </c>
      <c r="B84" s="40">
        <v>0</v>
      </c>
      <c r="C84" s="40">
        <v>0</v>
      </c>
      <c r="D84"/>
      <c r="E84"/>
      <c r="F84"/>
      <c r="G84"/>
      <c r="H84"/>
      <c r="I84"/>
      <c r="J84"/>
      <c r="K84"/>
      <c r="L84"/>
      <c r="M84"/>
      <c r="N84"/>
    </row>
    <row r="85" spans="1:41" s="2" customFormat="1" ht="15.6" hidden="1" thickBot="1" x14ac:dyDescent="0.3">
      <c r="A85" s="9" t="s">
        <v>59</v>
      </c>
      <c r="B85" s="43">
        <v>0</v>
      </c>
      <c r="C85" s="43">
        <v>0</v>
      </c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</row>
    <row r="86" spans="1:41" ht="16.8" hidden="1" thickTop="1" thickBot="1" x14ac:dyDescent="0.3">
      <c r="A86" s="4" t="s">
        <v>8</v>
      </c>
      <c r="B86" s="37">
        <f>+SUM(B29:B85)</f>
        <v>691000</v>
      </c>
      <c r="C86" s="37">
        <f t="shared" ref="C86" si="1">+SUM(C29:C85)</f>
        <v>489000</v>
      </c>
      <c r="D86"/>
      <c r="E86"/>
      <c r="F86"/>
      <c r="G86"/>
      <c r="H86"/>
      <c r="I86"/>
      <c r="J86"/>
      <c r="K86"/>
      <c r="L86"/>
      <c r="M86"/>
      <c r="N86"/>
    </row>
    <row r="87" spans="1:41" ht="16.8" hidden="1" thickTop="1" thickBot="1" x14ac:dyDescent="0.3">
      <c r="A87" s="36" t="s">
        <v>69</v>
      </c>
      <c r="B87" s="44">
        <f>+B22-B86</f>
        <v>-1000</v>
      </c>
      <c r="C87" s="45">
        <f>+C22-C86</f>
        <v>26000</v>
      </c>
      <c r="D87"/>
      <c r="E87"/>
      <c r="F87"/>
      <c r="G87"/>
      <c r="H87"/>
      <c r="I87"/>
      <c r="J87"/>
      <c r="K87"/>
      <c r="L87"/>
      <c r="M87"/>
      <c r="N87"/>
    </row>
  </sheetData>
  <sheetProtection formatCells="0" formatColumns="0" selectLockedCells="1" selectUnlockedCells="1"/>
  <mergeCells count="4">
    <mergeCell ref="A1:C5"/>
    <mergeCell ref="A14:C15"/>
    <mergeCell ref="A24:C25"/>
    <mergeCell ref="E1:F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71D3B-231E-4F15-AF51-D2A2305A4628}">
  <dimension ref="A1:AO88"/>
  <sheetViews>
    <sheetView showGridLines="0" tabSelected="1" topLeftCell="A28" zoomScale="60" zoomScaleNormal="60" workbookViewId="0">
      <selection activeCell="D30" sqref="D30"/>
    </sheetView>
  </sheetViews>
  <sheetFormatPr defaultColWidth="9.09765625" defaultRowHeight="13.8" x14ac:dyDescent="0.25"/>
  <cols>
    <col min="1" max="1" width="47" bestFit="1" customWidth="1"/>
    <col min="2" max="2" width="16.59765625" style="1" bestFit="1" customWidth="1"/>
    <col min="3" max="3" width="17.19921875" style="1" bestFit="1" customWidth="1"/>
    <col min="4" max="4" width="9.296875" style="1" customWidth="1"/>
    <col min="5" max="5" width="62.296875" style="1" bestFit="1" customWidth="1"/>
    <col min="6" max="6" width="17.19921875" style="1" bestFit="1" customWidth="1"/>
    <col min="7" max="7" width="9.296875" style="1" customWidth="1"/>
    <col min="8" max="8" width="35.69921875" style="1" hidden="1" customWidth="1"/>
    <col min="9" max="9" width="16.59765625" style="1" hidden="1" customWidth="1"/>
    <col min="10" max="10" width="13.69921875" style="1" hidden="1" customWidth="1"/>
    <col min="11" max="11" width="9.296875" style="1" hidden="1" customWidth="1"/>
    <col min="12" max="12" width="22.3984375" style="1" hidden="1" customWidth="1"/>
    <col min="13" max="13" width="16.59765625" style="1" hidden="1" customWidth="1"/>
    <col min="14" max="14" width="13.69921875" style="1" hidden="1" customWidth="1"/>
    <col min="15" max="20" width="9.296875" customWidth="1"/>
    <col min="21" max="21" width="22.3984375" customWidth="1"/>
    <col min="22" max="22" width="15" customWidth="1"/>
    <col min="23" max="23" width="13.8984375" customWidth="1"/>
    <col min="24" max="24" width="22.3984375" bestFit="1" customWidth="1"/>
    <col min="25" max="25" width="15" bestFit="1" customWidth="1"/>
  </cols>
  <sheetData>
    <row r="1" spans="1:14" ht="14.4" customHeight="1" x14ac:dyDescent="0.25">
      <c r="A1" s="67" t="s">
        <v>74</v>
      </c>
      <c r="B1" s="67"/>
      <c r="C1" s="67"/>
      <c r="D1" s="49"/>
      <c r="E1" s="67" t="s">
        <v>82</v>
      </c>
      <c r="F1" s="67"/>
      <c r="G1" s="58"/>
    </row>
    <row r="2" spans="1:14" ht="14.4" customHeight="1" x14ac:dyDescent="0.25">
      <c r="A2" s="67"/>
      <c r="B2" s="67"/>
      <c r="C2" s="67"/>
      <c r="D2" s="49"/>
      <c r="E2" s="67"/>
      <c r="F2" s="67"/>
      <c r="G2" s="58"/>
    </row>
    <row r="3" spans="1:14" ht="14.4" customHeight="1" x14ac:dyDescent="0.25">
      <c r="A3" s="67"/>
      <c r="B3" s="67"/>
      <c r="C3" s="67"/>
      <c r="D3" s="49"/>
      <c r="E3" s="67"/>
      <c r="F3" s="67"/>
      <c r="G3" s="58"/>
    </row>
    <row r="4" spans="1:14" ht="14.4" customHeight="1" x14ac:dyDescent="0.25">
      <c r="A4" s="67"/>
      <c r="B4" s="67"/>
      <c r="C4" s="67"/>
      <c r="D4" s="49"/>
      <c r="E4" s="67"/>
      <c r="F4" s="67"/>
      <c r="G4" s="58"/>
    </row>
    <row r="5" spans="1:14" ht="14.4" customHeight="1" thickBot="1" x14ac:dyDescent="0.3">
      <c r="A5" s="67"/>
      <c r="B5" s="67"/>
      <c r="C5" s="67"/>
      <c r="E5" s="67"/>
      <c r="F5" s="67"/>
      <c r="G5" s="58"/>
    </row>
    <row r="6" spans="1:14" ht="27.6" customHeight="1" thickTop="1" thickBot="1" x14ac:dyDescent="0.7">
      <c r="A6" s="20" t="s">
        <v>0</v>
      </c>
      <c r="B6" s="20"/>
      <c r="C6" s="20"/>
      <c r="E6" s="20" t="s">
        <v>80</v>
      </c>
      <c r="F6" s="20"/>
      <c r="H6" s="56" t="s">
        <v>79</v>
      </c>
      <c r="I6" s="56" t="s">
        <v>83</v>
      </c>
      <c r="J6" s="56" t="s">
        <v>84</v>
      </c>
      <c r="L6" s="56" t="s">
        <v>78</v>
      </c>
      <c r="M6" s="56" t="s">
        <v>83</v>
      </c>
      <c r="N6" s="56" t="s">
        <v>84</v>
      </c>
    </row>
    <row r="7" spans="1:14" ht="17.399999999999999" customHeight="1" thickTop="1" x14ac:dyDescent="0.3">
      <c r="A7" s="15" t="s">
        <v>75</v>
      </c>
      <c r="B7" s="16"/>
      <c r="C7" s="28">
        <f>+B22</f>
        <v>740000</v>
      </c>
      <c r="E7" s="15" t="s">
        <v>75</v>
      </c>
      <c r="F7" s="28">
        <f>+C22</f>
        <v>720000</v>
      </c>
      <c r="H7" s="53" t="s">
        <v>70</v>
      </c>
      <c r="I7" s="28">
        <f>+C7*70%</f>
        <v>517999.99999999994</v>
      </c>
      <c r="J7" s="59">
        <f>+I7/C7</f>
        <v>0.7</v>
      </c>
      <c r="L7" s="53" t="s">
        <v>70</v>
      </c>
      <c r="M7" s="28">
        <f>+C29+C30+C34+C35+C38+C43+C55</f>
        <v>539000</v>
      </c>
      <c r="N7" s="59">
        <f>M7/F7</f>
        <v>0.74861111111111112</v>
      </c>
    </row>
    <row r="8" spans="1:14" ht="17.399999999999999" customHeight="1" x14ac:dyDescent="0.3">
      <c r="A8" s="17" t="s">
        <v>76</v>
      </c>
      <c r="B8" s="18"/>
      <c r="C8" s="29">
        <f>+B86</f>
        <v>740000</v>
      </c>
      <c r="E8" s="17" t="s">
        <v>76</v>
      </c>
      <c r="F8" s="29">
        <f>+C86</f>
        <v>690000</v>
      </c>
      <c r="H8" s="50" t="s">
        <v>71</v>
      </c>
      <c r="I8" s="29">
        <f>+C7*20%</f>
        <v>148000</v>
      </c>
      <c r="J8" s="59">
        <f>+I8/C7</f>
        <v>0.2</v>
      </c>
      <c r="L8" s="50" t="s">
        <v>71</v>
      </c>
      <c r="M8" s="29">
        <f>+C74+C77</f>
        <v>106000</v>
      </c>
      <c r="N8" s="59">
        <f>+M8/F7</f>
        <v>0.14722222222222223</v>
      </c>
    </row>
    <row r="9" spans="1:14" ht="18" thickBot="1" x14ac:dyDescent="0.35">
      <c r="A9" s="13"/>
      <c r="B9" s="19"/>
      <c r="C9" s="30"/>
      <c r="E9" s="13"/>
      <c r="F9" s="30"/>
      <c r="H9" s="61" t="s">
        <v>72</v>
      </c>
      <c r="I9" s="28">
        <f>+C7*10%</f>
        <v>74000</v>
      </c>
      <c r="J9" s="59">
        <f>+I9/C7</f>
        <v>0.1</v>
      </c>
      <c r="L9" s="61" t="s">
        <v>72</v>
      </c>
      <c r="M9" s="28">
        <f>+C65</f>
        <v>40000</v>
      </c>
      <c r="N9" s="59">
        <f>+M9/F7</f>
        <v>5.5555555555555552E-2</v>
      </c>
    </row>
    <row r="10" spans="1:14" ht="28.2" thickTop="1" x14ac:dyDescent="0.65">
      <c r="A10" s="48" t="s">
        <v>77</v>
      </c>
      <c r="B10" s="20"/>
      <c r="C10" s="31">
        <f>+C7-C8</f>
        <v>0</v>
      </c>
      <c r="E10" s="48" t="s">
        <v>81</v>
      </c>
      <c r="F10" s="31">
        <f>+F7-F8</f>
        <v>30000</v>
      </c>
      <c r="H10" s="48" t="s">
        <v>8</v>
      </c>
      <c r="I10" s="28">
        <f>+SUM(I7:I9)</f>
        <v>740000</v>
      </c>
      <c r="J10" s="59">
        <f>+SUM(J7:J9)</f>
        <v>0.99999999999999989</v>
      </c>
      <c r="L10" s="48" t="s">
        <v>8</v>
      </c>
      <c r="M10" s="28">
        <f>+SUM(M7:M9)</f>
        <v>685000</v>
      </c>
      <c r="N10" s="59">
        <f>+SUM(N7:N9)</f>
        <v>0.95138888888888895</v>
      </c>
    </row>
    <row r="11" spans="1:14" ht="17.399999999999999" x14ac:dyDescent="0.3">
      <c r="A11" s="13"/>
      <c r="B11" s="19"/>
      <c r="C11" s="30"/>
      <c r="E11" s="13"/>
      <c r="F11" s="30"/>
    </row>
    <row r="12" spans="1:14" ht="27.6" x14ac:dyDescent="0.65">
      <c r="A12" s="57" t="s">
        <v>1</v>
      </c>
      <c r="B12" s="21"/>
      <c r="C12" s="32">
        <f>+C8/C7</f>
        <v>1</v>
      </c>
      <c r="E12" s="57" t="s">
        <v>1</v>
      </c>
      <c r="F12" s="32">
        <f>+F8/F7</f>
        <v>0.95833333333333337</v>
      </c>
    </row>
    <row r="13" spans="1:14" x14ac:dyDescent="0.25">
      <c r="A13" s="13"/>
      <c r="B13" s="19"/>
      <c r="C13" s="19"/>
    </row>
    <row r="14" spans="1:14" x14ac:dyDescent="0.25">
      <c r="A14" s="68" t="s">
        <v>2</v>
      </c>
      <c r="B14" s="68"/>
      <c r="C14" s="68"/>
    </row>
    <row r="15" spans="1:14" x14ac:dyDescent="0.25">
      <c r="A15" s="68"/>
      <c r="B15" s="68"/>
      <c r="C15" s="68"/>
      <c r="J15" s="60"/>
    </row>
    <row r="16" spans="1:14" ht="14.4" thickBot="1" x14ac:dyDescent="0.3">
      <c r="A16" s="13"/>
      <c r="B16" s="19"/>
      <c r="C16" s="19"/>
    </row>
    <row r="17" spans="1:41" s="24" customFormat="1" ht="19.95" customHeight="1" thickTop="1" thickBot="1" x14ac:dyDescent="0.35">
      <c r="A17" s="22" t="s">
        <v>3</v>
      </c>
      <c r="B17" s="23" t="s">
        <v>10</v>
      </c>
      <c r="C17" s="23" t="s">
        <v>9</v>
      </c>
      <c r="D17"/>
      <c r="G17"/>
      <c r="H17"/>
      <c r="I17"/>
      <c r="J17"/>
      <c r="K17"/>
      <c r="N17"/>
      <c r="O17"/>
      <c r="P17"/>
      <c r="Q17"/>
      <c r="R17"/>
      <c r="S17"/>
      <c r="T17"/>
      <c r="U17"/>
      <c r="V17"/>
      <c r="W17"/>
    </row>
    <row r="18" spans="1:41" s="24" customFormat="1" ht="18" thickTop="1" x14ac:dyDescent="0.3">
      <c r="A18" s="25" t="s">
        <v>4</v>
      </c>
      <c r="B18" s="46">
        <v>600000</v>
      </c>
      <c r="C18" s="46">
        <v>700000</v>
      </c>
      <c r="D18"/>
      <c r="G18"/>
      <c r="H18"/>
      <c r="I18"/>
      <c r="J18"/>
      <c r="K18"/>
      <c r="N18"/>
      <c r="O18"/>
      <c r="P18"/>
      <c r="Q18"/>
      <c r="R18"/>
      <c r="S18"/>
      <c r="T18"/>
      <c r="U18"/>
      <c r="V18"/>
      <c r="W18"/>
    </row>
    <row r="19" spans="1:41" s="24" customFormat="1" ht="17.399999999999999" x14ac:dyDescent="0.3">
      <c r="A19" s="26" t="s">
        <v>5</v>
      </c>
      <c r="B19" s="47">
        <v>100000</v>
      </c>
      <c r="C19" s="47">
        <v>20000</v>
      </c>
      <c r="D19"/>
      <c r="G19"/>
      <c r="H19"/>
      <c r="I19"/>
      <c r="J19"/>
      <c r="K19"/>
      <c r="N19"/>
      <c r="O19"/>
      <c r="P19"/>
      <c r="Q19"/>
      <c r="R19"/>
      <c r="S19"/>
      <c r="T19"/>
      <c r="U19"/>
      <c r="V19"/>
      <c r="W19"/>
    </row>
    <row r="20" spans="1:41" s="24" customFormat="1" ht="17.399999999999999" x14ac:dyDescent="0.3">
      <c r="A20" s="25" t="s">
        <v>6</v>
      </c>
      <c r="B20" s="46">
        <v>20000</v>
      </c>
      <c r="C20" s="46"/>
      <c r="D20"/>
      <c r="G20"/>
      <c r="H20"/>
      <c r="I20"/>
      <c r="J20"/>
      <c r="K20"/>
      <c r="N20"/>
      <c r="O20"/>
      <c r="P20"/>
      <c r="Q20"/>
      <c r="R20"/>
      <c r="S20"/>
      <c r="T20"/>
      <c r="U20"/>
      <c r="V20"/>
      <c r="W20"/>
    </row>
    <row r="21" spans="1:41" s="24" customFormat="1" ht="17.399999999999999" x14ac:dyDescent="0.3">
      <c r="A21" s="26" t="s">
        <v>7</v>
      </c>
      <c r="B21" s="47">
        <v>20000</v>
      </c>
      <c r="C21" s="47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</row>
    <row r="22" spans="1:41" s="24" customFormat="1" ht="18" thickBot="1" x14ac:dyDescent="0.35">
      <c r="A22" s="3" t="s">
        <v>8</v>
      </c>
      <c r="B22" s="27">
        <f>+SUM(B18:B21)</f>
        <v>740000</v>
      </c>
      <c r="C22" s="27">
        <f t="shared" ref="C22" si="0">+SUM(C18:C21)</f>
        <v>720000</v>
      </c>
      <c r="D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</row>
    <row r="23" spans="1:41" ht="14.4" thickTop="1" x14ac:dyDescent="0.25"/>
    <row r="24" spans="1:41" ht="14.4" customHeight="1" x14ac:dyDescent="0.25">
      <c r="A24" s="68" t="s">
        <v>11</v>
      </c>
      <c r="B24" s="68"/>
      <c r="C24" s="68"/>
    </row>
    <row r="25" spans="1:41" ht="14.4" customHeight="1" x14ac:dyDescent="0.25">
      <c r="A25" s="68"/>
      <c r="B25" s="68"/>
      <c r="C25" s="68"/>
    </row>
    <row r="26" spans="1:41" ht="14.4" thickBot="1" x14ac:dyDescent="0.3"/>
    <row r="27" spans="1:41" ht="19.2" thickTop="1" thickBot="1" x14ac:dyDescent="0.3">
      <c r="A27" s="33" t="s">
        <v>3</v>
      </c>
      <c r="B27" s="34" t="s">
        <v>10</v>
      </c>
      <c r="C27" s="35" t="s">
        <v>9</v>
      </c>
      <c r="D27"/>
      <c r="E27"/>
      <c r="F27"/>
      <c r="G27"/>
      <c r="H27"/>
      <c r="I27"/>
      <c r="J27"/>
      <c r="K27"/>
      <c r="L27"/>
      <c r="M27"/>
      <c r="N27"/>
    </row>
    <row r="28" spans="1:41" s="8" customFormat="1" ht="19.8" thickTop="1" thickBot="1" x14ac:dyDescent="0.5">
      <c r="A28" s="5" t="s">
        <v>13</v>
      </c>
      <c r="B28" s="6"/>
      <c r="C28" s="7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</row>
    <row r="29" spans="1:41" s="2" customFormat="1" ht="15.6" thickTop="1" x14ac:dyDescent="0.25">
      <c r="A29" s="55" t="s">
        <v>14</v>
      </c>
      <c r="B29" s="38">
        <v>250000</v>
      </c>
      <c r="C29" s="38">
        <v>250000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5" x14ac:dyDescent="0.25">
      <c r="A30" s="55" t="s">
        <v>67</v>
      </c>
      <c r="B30" s="40">
        <v>20000</v>
      </c>
      <c r="C30" s="40">
        <v>25000</v>
      </c>
      <c r="D30"/>
      <c r="E30"/>
      <c r="F30"/>
      <c r="G30"/>
      <c r="H30"/>
      <c r="I30"/>
      <c r="J30"/>
      <c r="K30"/>
      <c r="L30"/>
      <c r="M30"/>
      <c r="N30"/>
    </row>
    <row r="31" spans="1:41" s="2" customFormat="1" ht="15" x14ac:dyDescent="0.25">
      <c r="A31" s="9" t="s">
        <v>15</v>
      </c>
      <c r="B31" s="38">
        <v>0</v>
      </c>
      <c r="C31" s="38">
        <v>0</v>
      </c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5" x14ac:dyDescent="0.25">
      <c r="A32" s="10" t="s">
        <v>16</v>
      </c>
      <c r="B32" s="40">
        <v>0</v>
      </c>
      <c r="C32" s="40">
        <v>0</v>
      </c>
      <c r="D32"/>
      <c r="E32"/>
      <c r="F32"/>
      <c r="G32"/>
      <c r="H32"/>
      <c r="I32"/>
      <c r="J32"/>
      <c r="K32"/>
      <c r="L32"/>
      <c r="M32"/>
      <c r="N32"/>
    </row>
    <row r="33" spans="1:41" s="2" customFormat="1" ht="15" x14ac:dyDescent="0.25">
      <c r="A33" s="9" t="s">
        <v>49</v>
      </c>
      <c r="B33" s="38">
        <v>0</v>
      </c>
      <c r="C33" s="38">
        <v>0</v>
      </c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5" x14ac:dyDescent="0.25">
      <c r="A34" s="64" t="s">
        <v>50</v>
      </c>
      <c r="B34" s="40">
        <v>35000</v>
      </c>
      <c r="C34" s="40">
        <v>35000</v>
      </c>
      <c r="D34"/>
      <c r="E34"/>
      <c r="F34"/>
      <c r="G34"/>
      <c r="H34"/>
      <c r="I34"/>
      <c r="J34"/>
      <c r="K34"/>
      <c r="L34"/>
      <c r="M34"/>
      <c r="N34"/>
    </row>
    <row r="35" spans="1:41" s="2" customFormat="1" ht="15" x14ac:dyDescent="0.25">
      <c r="A35" s="64" t="s">
        <v>51</v>
      </c>
      <c r="B35" s="38">
        <v>25000</v>
      </c>
      <c r="C35" s="38">
        <v>25000</v>
      </c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15.6" thickBot="1" x14ac:dyDescent="0.3">
      <c r="A36" s="10" t="s">
        <v>17</v>
      </c>
      <c r="B36" s="40">
        <v>0</v>
      </c>
      <c r="C36" s="40">
        <v>0</v>
      </c>
      <c r="D36"/>
      <c r="E36"/>
      <c r="F36"/>
      <c r="G36"/>
      <c r="H36"/>
      <c r="I36"/>
      <c r="J36"/>
      <c r="K36"/>
      <c r="L36"/>
      <c r="M36"/>
      <c r="N36"/>
    </row>
    <row r="37" spans="1:41" s="8" customFormat="1" ht="19.8" thickTop="1" thickBot="1" x14ac:dyDescent="0.5">
      <c r="A37" s="5" t="s">
        <v>18</v>
      </c>
      <c r="B37" s="11"/>
      <c r="C37" s="12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</row>
    <row r="38" spans="1:41" s="2" customFormat="1" ht="15.6" thickTop="1" x14ac:dyDescent="0.25">
      <c r="A38" s="55" t="s">
        <v>19</v>
      </c>
      <c r="B38" s="38">
        <v>180000</v>
      </c>
      <c r="C38" s="39">
        <v>190000</v>
      </c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5" x14ac:dyDescent="0.25">
      <c r="A39" s="10" t="s">
        <v>20</v>
      </c>
      <c r="B39" s="40">
        <v>0</v>
      </c>
      <c r="C39" s="41">
        <v>0</v>
      </c>
      <c r="D39"/>
      <c r="E39"/>
      <c r="F39"/>
      <c r="G39"/>
      <c r="H39"/>
      <c r="I39"/>
      <c r="J39"/>
      <c r="K39"/>
      <c r="L39"/>
      <c r="M39"/>
      <c r="N39"/>
    </row>
    <row r="40" spans="1:41" s="2" customFormat="1" ht="15.6" thickBot="1" x14ac:dyDescent="0.3">
      <c r="A40" s="9" t="s">
        <v>21</v>
      </c>
      <c r="B40" s="38">
        <v>0</v>
      </c>
      <c r="C40" s="39">
        <v>0</v>
      </c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s="8" customFormat="1" ht="19.8" thickTop="1" thickBot="1" x14ac:dyDescent="0.5">
      <c r="A41" s="5" t="s">
        <v>22</v>
      </c>
      <c r="B41" s="11"/>
      <c r="C41" s="12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  <row r="42" spans="1:41" s="2" customFormat="1" ht="15.6" thickTop="1" x14ac:dyDescent="0.25">
      <c r="A42" s="9" t="s">
        <v>23</v>
      </c>
      <c r="B42" s="38">
        <v>0</v>
      </c>
      <c r="C42" s="39">
        <v>0</v>
      </c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5" x14ac:dyDescent="0.25">
      <c r="A43" s="55" t="s">
        <v>12</v>
      </c>
      <c r="B43" s="40">
        <v>20000</v>
      </c>
      <c r="C43" s="41">
        <v>10000</v>
      </c>
      <c r="D43"/>
      <c r="E43"/>
      <c r="F43"/>
      <c r="G43"/>
      <c r="H43"/>
      <c r="I43"/>
      <c r="J43"/>
      <c r="K43"/>
      <c r="L43"/>
      <c r="M43"/>
      <c r="N43"/>
    </row>
    <row r="44" spans="1:41" s="2" customFormat="1" ht="15" x14ac:dyDescent="0.25">
      <c r="A44" s="9" t="s">
        <v>24</v>
      </c>
      <c r="B44" s="38">
        <v>0</v>
      </c>
      <c r="C44" s="39">
        <v>0</v>
      </c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5" x14ac:dyDescent="0.25">
      <c r="A45" s="9" t="s">
        <v>25</v>
      </c>
      <c r="B45" s="40">
        <v>0</v>
      </c>
      <c r="C45" s="41">
        <v>0</v>
      </c>
      <c r="D45"/>
      <c r="E45"/>
      <c r="F45"/>
      <c r="G45"/>
      <c r="H45"/>
      <c r="I45"/>
      <c r="J45"/>
      <c r="K45"/>
      <c r="L45"/>
      <c r="M45"/>
      <c r="N45"/>
    </row>
    <row r="46" spans="1:41" s="2" customFormat="1" ht="15" x14ac:dyDescent="0.25">
      <c r="A46" s="10" t="s">
        <v>26</v>
      </c>
      <c r="B46" s="42"/>
      <c r="C46" s="39">
        <v>0</v>
      </c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5" x14ac:dyDescent="0.25">
      <c r="A47" s="9" t="s">
        <v>56</v>
      </c>
      <c r="B47" s="41">
        <v>0</v>
      </c>
      <c r="C47" s="41">
        <v>0</v>
      </c>
      <c r="D47"/>
      <c r="E47"/>
      <c r="F47"/>
      <c r="G47"/>
      <c r="H47"/>
      <c r="I47"/>
      <c r="J47"/>
      <c r="K47"/>
      <c r="L47"/>
      <c r="M47"/>
      <c r="N47"/>
    </row>
    <row r="48" spans="1:41" s="2" customFormat="1" ht="15.6" thickBot="1" x14ac:dyDescent="0.3">
      <c r="A48" s="9" t="s">
        <v>27</v>
      </c>
      <c r="B48" s="38">
        <v>0</v>
      </c>
      <c r="C48" s="39">
        <v>0</v>
      </c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s="8" customFormat="1" ht="19.8" thickTop="1" thickBot="1" x14ac:dyDescent="0.5">
      <c r="A49" s="5" t="s">
        <v>28</v>
      </c>
      <c r="B49" s="11"/>
      <c r="C49" s="12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</row>
    <row r="50" spans="1:41" s="2" customFormat="1" ht="15.6" thickTop="1" x14ac:dyDescent="0.25">
      <c r="A50" s="9" t="s">
        <v>29</v>
      </c>
      <c r="B50" s="38">
        <v>0</v>
      </c>
      <c r="C50" s="38">
        <v>0</v>
      </c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5" x14ac:dyDescent="0.25">
      <c r="A51" s="10" t="s">
        <v>30</v>
      </c>
      <c r="B51" s="40">
        <v>0</v>
      </c>
      <c r="C51" s="40">
        <v>0</v>
      </c>
      <c r="D51"/>
      <c r="E51"/>
      <c r="F51"/>
      <c r="G51"/>
      <c r="H51"/>
      <c r="I51"/>
      <c r="J51"/>
      <c r="K51"/>
      <c r="L51"/>
      <c r="M51"/>
      <c r="N51"/>
    </row>
    <row r="52" spans="1:41" s="2" customFormat="1" ht="15.6" thickBot="1" x14ac:dyDescent="0.3">
      <c r="A52" s="9" t="s">
        <v>31</v>
      </c>
      <c r="B52" s="38">
        <v>0</v>
      </c>
      <c r="C52" s="38">
        <v>0</v>
      </c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s="8" customFormat="1" ht="19.8" thickTop="1" thickBot="1" x14ac:dyDescent="0.5">
      <c r="A53" s="5" t="s">
        <v>32</v>
      </c>
      <c r="B53" s="11"/>
      <c r="C53" s="12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</row>
    <row r="54" spans="1:41" s="2" customFormat="1" ht="15.6" thickTop="1" x14ac:dyDescent="0.25">
      <c r="A54" s="9" t="s">
        <v>33</v>
      </c>
      <c r="B54" s="38">
        <v>0</v>
      </c>
      <c r="C54" s="38">
        <v>0</v>
      </c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5" x14ac:dyDescent="0.25">
      <c r="A55" s="55" t="s">
        <v>68</v>
      </c>
      <c r="B55" s="40">
        <v>3500</v>
      </c>
      <c r="C55" s="40">
        <v>4000</v>
      </c>
      <c r="D55"/>
      <c r="E55"/>
      <c r="F55"/>
      <c r="G55"/>
      <c r="H55"/>
      <c r="I55"/>
      <c r="J55"/>
      <c r="K55"/>
      <c r="L55"/>
      <c r="M55"/>
      <c r="N55"/>
    </row>
    <row r="56" spans="1:41" s="2" customFormat="1" ht="15" x14ac:dyDescent="0.25">
      <c r="A56" s="9" t="s">
        <v>34</v>
      </c>
      <c r="B56" s="38">
        <v>0</v>
      </c>
      <c r="C56" s="38">
        <v>0</v>
      </c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5" x14ac:dyDescent="0.25">
      <c r="A57" s="9" t="s">
        <v>66</v>
      </c>
      <c r="B57" s="40">
        <v>0</v>
      </c>
      <c r="C57" s="40">
        <v>0</v>
      </c>
      <c r="D57"/>
      <c r="E57"/>
      <c r="F57"/>
      <c r="G57"/>
      <c r="H57"/>
      <c r="I57"/>
      <c r="J57"/>
      <c r="K57"/>
      <c r="L57"/>
      <c r="M57"/>
      <c r="N57"/>
    </row>
    <row r="58" spans="1:41" s="2" customFormat="1" ht="15" x14ac:dyDescent="0.25">
      <c r="A58" s="10" t="s">
        <v>35</v>
      </c>
      <c r="B58" s="38">
        <v>0</v>
      </c>
      <c r="C58" s="38">
        <v>0</v>
      </c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5.6" thickBot="1" x14ac:dyDescent="0.3">
      <c r="A59" s="9" t="s">
        <v>36</v>
      </c>
      <c r="B59" s="40">
        <v>0</v>
      </c>
      <c r="C59" s="40">
        <v>0</v>
      </c>
      <c r="D59"/>
      <c r="E59"/>
      <c r="F59"/>
      <c r="G59"/>
      <c r="H59"/>
      <c r="I59"/>
      <c r="J59"/>
      <c r="K59"/>
      <c r="L59"/>
      <c r="M59"/>
      <c r="N59"/>
    </row>
    <row r="60" spans="1:41" s="8" customFormat="1" ht="19.8" thickTop="1" thickBot="1" x14ac:dyDescent="0.5">
      <c r="A60" s="5" t="s">
        <v>37</v>
      </c>
      <c r="B60" s="11"/>
      <c r="C60" s="12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</row>
    <row r="61" spans="1:41" s="2" customFormat="1" ht="15.6" thickTop="1" x14ac:dyDescent="0.25">
      <c r="A61" s="9" t="s">
        <v>38</v>
      </c>
      <c r="B61" s="38">
        <v>0</v>
      </c>
      <c r="C61" s="38">
        <v>0</v>
      </c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5.6" thickBot="1" x14ac:dyDescent="0.3">
      <c r="A62" s="10" t="s">
        <v>39</v>
      </c>
      <c r="B62" s="40">
        <v>0</v>
      </c>
      <c r="C62" s="40">
        <v>0</v>
      </c>
      <c r="D62"/>
      <c r="E62"/>
      <c r="F62"/>
      <c r="G62"/>
      <c r="H62"/>
      <c r="I62"/>
      <c r="J62"/>
      <c r="K62"/>
      <c r="L62"/>
      <c r="M62"/>
      <c r="N62"/>
    </row>
    <row r="63" spans="1:41" s="8" customFormat="1" ht="19.8" thickTop="1" thickBot="1" x14ac:dyDescent="0.5">
      <c r="A63" s="5" t="s">
        <v>40</v>
      </c>
      <c r="B63" s="11"/>
      <c r="C63" s="12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</row>
    <row r="64" spans="1:41" s="2" customFormat="1" ht="15.6" thickTop="1" x14ac:dyDescent="0.25">
      <c r="A64" s="9" t="s">
        <v>41</v>
      </c>
      <c r="B64" s="38">
        <v>0</v>
      </c>
      <c r="C64" s="38">
        <v>0</v>
      </c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5" x14ac:dyDescent="0.25">
      <c r="A65" s="52" t="s">
        <v>73</v>
      </c>
      <c r="B65" s="41">
        <v>70000</v>
      </c>
      <c r="C65" s="41">
        <v>40000</v>
      </c>
      <c r="D65"/>
      <c r="E65"/>
      <c r="F65"/>
      <c r="G65"/>
      <c r="H65"/>
      <c r="I65"/>
      <c r="J65"/>
      <c r="K65"/>
      <c r="L65"/>
      <c r="M65"/>
      <c r="N65"/>
    </row>
    <row r="66" spans="1:41" s="2" customFormat="1" ht="15" x14ac:dyDescent="0.25">
      <c r="A66" s="9" t="s">
        <v>42</v>
      </c>
      <c r="B66" s="38">
        <v>0</v>
      </c>
      <c r="C66" s="38">
        <v>0</v>
      </c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5" x14ac:dyDescent="0.25">
      <c r="A67" s="10" t="s">
        <v>43</v>
      </c>
      <c r="B67" s="41">
        <v>0</v>
      </c>
      <c r="C67" s="41">
        <v>0</v>
      </c>
      <c r="D67"/>
      <c r="E67"/>
      <c r="F67"/>
      <c r="G67"/>
      <c r="H67"/>
      <c r="I67"/>
      <c r="J67"/>
      <c r="K67"/>
      <c r="L67"/>
      <c r="M67"/>
      <c r="N67"/>
    </row>
    <row r="68" spans="1:41" s="2" customFormat="1" ht="15.6" thickBot="1" x14ac:dyDescent="0.3">
      <c r="A68" s="9" t="s">
        <v>44</v>
      </c>
      <c r="B68" s="38">
        <v>0</v>
      </c>
      <c r="C68" s="38">
        <v>0</v>
      </c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s="8" customFormat="1" ht="19.8" thickTop="1" thickBot="1" x14ac:dyDescent="0.5">
      <c r="A69" s="5" t="s">
        <v>45</v>
      </c>
      <c r="B69" s="11"/>
      <c r="C69" s="12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</row>
    <row r="70" spans="1:41" s="2" customFormat="1" ht="15.6" thickTop="1" x14ac:dyDescent="0.25">
      <c r="A70" s="9" t="s">
        <v>46</v>
      </c>
      <c r="B70" s="38">
        <v>0</v>
      </c>
      <c r="C70" s="38">
        <v>0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</row>
    <row r="71" spans="1:41" ht="15" x14ac:dyDescent="0.25">
      <c r="A71" s="10" t="s">
        <v>47</v>
      </c>
      <c r="B71" s="40">
        <v>0</v>
      </c>
      <c r="C71" s="40">
        <v>0</v>
      </c>
      <c r="D71"/>
      <c r="E71"/>
      <c r="F71"/>
      <c r="G71"/>
      <c r="H71"/>
      <c r="I71"/>
      <c r="J71"/>
      <c r="K71"/>
      <c r="L71"/>
      <c r="M71"/>
      <c r="N71"/>
    </row>
    <row r="72" spans="1:41" s="2" customFormat="1" ht="15.6" thickBot="1" x14ac:dyDescent="0.3">
      <c r="A72" s="9" t="s">
        <v>62</v>
      </c>
      <c r="B72" s="38">
        <v>0</v>
      </c>
      <c r="C72" s="38">
        <v>0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</row>
    <row r="73" spans="1:41" s="8" customFormat="1" ht="19.8" thickTop="1" thickBot="1" x14ac:dyDescent="0.5">
      <c r="A73" s="5" t="s">
        <v>48</v>
      </c>
      <c r="B73" s="11"/>
      <c r="C73" s="12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</row>
    <row r="74" spans="1:41" s="2" customFormat="1" ht="15.6" thickTop="1" x14ac:dyDescent="0.25">
      <c r="A74" s="65" t="s">
        <v>61</v>
      </c>
      <c r="B74" s="38">
        <v>73000</v>
      </c>
      <c r="C74" s="38">
        <v>65000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</row>
    <row r="75" spans="1:41" ht="15" x14ac:dyDescent="0.25">
      <c r="A75" s="10" t="s">
        <v>63</v>
      </c>
      <c r="B75" s="40">
        <v>0</v>
      </c>
      <c r="C75" s="40">
        <v>0</v>
      </c>
      <c r="D75"/>
      <c r="E75"/>
      <c r="F75"/>
      <c r="G75"/>
      <c r="H75"/>
      <c r="I75"/>
      <c r="J75"/>
      <c r="K75"/>
      <c r="L75"/>
      <c r="M75"/>
      <c r="N75"/>
    </row>
    <row r="76" spans="1:41" s="2" customFormat="1" ht="15" x14ac:dyDescent="0.25">
      <c r="A76" s="9" t="s">
        <v>64</v>
      </c>
      <c r="B76" s="38">
        <v>0</v>
      </c>
      <c r="C76" s="38">
        <v>0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</row>
    <row r="77" spans="1:41" ht="15.6" thickBot="1" x14ac:dyDescent="0.3">
      <c r="A77" s="65" t="s">
        <v>65</v>
      </c>
      <c r="B77" s="40">
        <v>60000</v>
      </c>
      <c r="C77" s="40">
        <v>41000</v>
      </c>
      <c r="D77"/>
      <c r="E77"/>
      <c r="F77"/>
      <c r="G77"/>
      <c r="H77"/>
      <c r="I77"/>
      <c r="J77"/>
      <c r="K77"/>
      <c r="L77"/>
      <c r="M77"/>
      <c r="N77"/>
    </row>
    <row r="78" spans="1:41" s="8" customFormat="1" ht="19.8" thickTop="1" thickBot="1" x14ac:dyDescent="0.5">
      <c r="A78" s="5" t="s">
        <v>52</v>
      </c>
      <c r="B78" s="11"/>
      <c r="C78" s="12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</row>
    <row r="79" spans="1:41" s="2" customFormat="1" ht="17.399999999999999" customHeight="1" thickTop="1" x14ac:dyDescent="0.25">
      <c r="A79" s="55" t="s">
        <v>53</v>
      </c>
      <c r="B79" s="38">
        <v>3500</v>
      </c>
      <c r="C79" s="38">
        <v>5000</v>
      </c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</row>
    <row r="80" spans="1:41" ht="15" x14ac:dyDescent="0.25">
      <c r="A80" s="10" t="s">
        <v>54</v>
      </c>
      <c r="B80" s="40">
        <v>0</v>
      </c>
      <c r="C80" s="40">
        <v>0</v>
      </c>
      <c r="D80"/>
      <c r="E80"/>
      <c r="F80"/>
      <c r="G80"/>
      <c r="H80"/>
      <c r="I80"/>
      <c r="J80"/>
      <c r="K80"/>
      <c r="L80"/>
      <c r="M80"/>
      <c r="N80"/>
    </row>
    <row r="81" spans="1:41" s="2" customFormat="1" ht="15.6" thickBot="1" x14ac:dyDescent="0.3">
      <c r="A81" s="9" t="s">
        <v>55</v>
      </c>
      <c r="B81" s="38">
        <v>0</v>
      </c>
      <c r="C81" s="38">
        <v>0</v>
      </c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</row>
    <row r="82" spans="1:41" s="8" customFormat="1" ht="19.8" thickTop="1" thickBot="1" x14ac:dyDescent="0.5">
      <c r="A82" s="5" t="s">
        <v>60</v>
      </c>
      <c r="B82" s="11"/>
      <c r="C82" s="1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</row>
    <row r="83" spans="1:41" s="2" customFormat="1" ht="15.6" thickTop="1" x14ac:dyDescent="0.25">
      <c r="A83" s="9" t="s">
        <v>57</v>
      </c>
      <c r="B83" s="38">
        <v>0</v>
      </c>
      <c r="C83" s="38">
        <v>0</v>
      </c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</row>
    <row r="84" spans="1:41" ht="15" x14ac:dyDescent="0.25">
      <c r="A84" s="10" t="s">
        <v>58</v>
      </c>
      <c r="B84" s="40">
        <v>0</v>
      </c>
      <c r="C84" s="40">
        <v>0</v>
      </c>
      <c r="D84"/>
      <c r="E84"/>
      <c r="F84"/>
      <c r="G84"/>
      <c r="H84"/>
      <c r="I84"/>
      <c r="J84"/>
      <c r="K84"/>
      <c r="L84"/>
      <c r="M84"/>
      <c r="N84"/>
    </row>
    <row r="85" spans="1:41" s="2" customFormat="1" ht="15.6" thickBot="1" x14ac:dyDescent="0.3">
      <c r="A85" s="9" t="s">
        <v>59</v>
      </c>
      <c r="B85" s="43">
        <v>0</v>
      </c>
      <c r="C85" s="43">
        <v>0</v>
      </c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</row>
    <row r="86" spans="1:41" ht="16.8" thickTop="1" thickBot="1" x14ac:dyDescent="0.3">
      <c r="A86" s="4" t="s">
        <v>8</v>
      </c>
      <c r="B86" s="37">
        <f>+SUM(B29:B85)</f>
        <v>740000</v>
      </c>
      <c r="C86" s="37">
        <f t="shared" ref="C86" si="1">+SUM(C29:C85)</f>
        <v>690000</v>
      </c>
      <c r="D86"/>
      <c r="E86"/>
      <c r="F86"/>
      <c r="G86"/>
      <c r="H86"/>
      <c r="I86"/>
      <c r="J86"/>
      <c r="K86"/>
      <c r="L86"/>
      <c r="M86"/>
      <c r="N86"/>
    </row>
    <row r="87" spans="1:41" ht="16.8" thickTop="1" thickBot="1" x14ac:dyDescent="0.3">
      <c r="A87" s="36" t="s">
        <v>69</v>
      </c>
      <c r="B87" s="44">
        <f>+B22-B86</f>
        <v>0</v>
      </c>
      <c r="C87" s="45">
        <f>+C22-C86</f>
        <v>30000</v>
      </c>
      <c r="D87"/>
      <c r="E87"/>
      <c r="F87"/>
      <c r="G87"/>
      <c r="H87"/>
      <c r="I87"/>
      <c r="J87"/>
      <c r="K87"/>
      <c r="L87"/>
      <c r="M87"/>
      <c r="N87"/>
    </row>
    <row r="88" spans="1:41" ht="14.4" thickTop="1" x14ac:dyDescent="0.25"/>
  </sheetData>
  <sheetProtection formatCells="0" formatColumns="0" selectLockedCells="1" selectUnlockedCells="1"/>
  <mergeCells count="4">
    <mergeCell ref="A1:C5"/>
    <mergeCell ref="E1:F5"/>
    <mergeCell ref="A14:C15"/>
    <mergeCell ref="A24:C2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E5358302B326439FEFE8222C7F0F1E" ma:contentTypeVersion="19" ma:contentTypeDescription="Crear nuevo documento." ma:contentTypeScope="" ma:versionID="22eaba9fa524bc56843cd558d8ec3277">
  <xsd:schema xmlns:xsd="http://www.w3.org/2001/XMLSchema" xmlns:xs="http://www.w3.org/2001/XMLSchema" xmlns:p="http://schemas.microsoft.com/office/2006/metadata/properties" xmlns:ns2="bf092b8a-d247-46ad-b0eb-ddc102dee59b" xmlns:ns3="5e7ef9d6-5cfa-4bac-be03-d673effde297" targetNamespace="http://schemas.microsoft.com/office/2006/metadata/properties" ma:root="true" ma:fieldsID="12525cf4412bd41919fedbbe8a6a6ff6" ns2:_="" ns3:_="">
    <xsd:import namespace="bf092b8a-d247-46ad-b0eb-ddc102dee59b"/>
    <xsd:import namespace="5e7ef9d6-5cfa-4bac-be03-d673effde2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092b8a-d247-46ad-b0eb-ddc102dee5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e5c6ed57-a4e6-412b-98b5-af82797fc0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ef9d6-5cfa-4bac-be03-d673effde29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164f9d8-2474-49a4-8716-fc71aa948c86}" ma:internalName="TaxCatchAll" ma:showField="CatchAllData" ma:web="5e7ef9d6-5cfa-4bac-be03-d673effde2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e7ef9d6-5cfa-4bac-be03-d673effde297" xsi:nil="true"/>
    <lcf76f155ced4ddcb4097134ff3c332f xmlns="bf092b8a-d247-46ad-b0eb-ddc102dee5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0C62DC-8D90-4B19-AFD9-0377B87B3B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F74C3A-F5B2-46BE-B748-8AF122B9E5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092b8a-d247-46ad-b0eb-ddc102dee59b"/>
    <ds:schemaRef ds:uri="5e7ef9d6-5cfa-4bac-be03-d673effde2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0768B6-3EF0-4C01-98EE-70127F7D7AB3}">
  <ds:schemaRefs>
    <ds:schemaRef ds:uri="http://schemas.microsoft.com/office/2006/metadata/properties"/>
    <ds:schemaRef ds:uri="http://schemas.microsoft.com/office/infopath/2007/PartnerControls"/>
    <ds:schemaRef ds:uri="5e7ef9d6-5cfa-4bac-be03-d673effde297"/>
    <ds:schemaRef ds:uri="bf092b8a-d247-46ad-b0eb-ddc102dee5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Portada</vt:lpstr>
      <vt:lpstr>Presupuesto mensual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Programas JACR</dc:creator>
  <cp:lastModifiedBy>Iker Ramirez</cp:lastModifiedBy>
  <dcterms:created xsi:type="dcterms:W3CDTF">2025-07-16T05:35:03Z</dcterms:created>
  <dcterms:modified xsi:type="dcterms:W3CDTF">2025-07-21T20:47:51Z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0x0101009FE5358302B326439FEFE8222C7F0F1E</vt:lpwstr>
  </property>
  <property fmtid="{D5CDD505-2E9C-101B-9397-08002B2CF9AE}" pid="3" name="MediaServiceImageTags">
    <vt:lpwstr/>
  </property>
</Properties>
</file>